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hidePivotFieldList="1" defaultThemeVersion="166925"/>
  <mc:AlternateContent xmlns:mc="http://schemas.openxmlformats.org/markup-compatibility/2006">
    <mc:Choice Requires="x15">
      <x15ac:absPath xmlns:x15ac="http://schemas.microsoft.com/office/spreadsheetml/2010/11/ac" url="T:\1.03 QA-QC\Task Order 2\3-Independent QA-QC\Milestones 2 &amp; 3\11120103_UPDTFR\20230830_UPDTFR_M2_Review\"/>
    </mc:Choice>
  </mc:AlternateContent>
  <xr:revisionPtr revIDLastSave="0" documentId="8_{7403D0FE-A266-4E20-B995-EDDB4BE5225B}" xr6:coauthVersionLast="47" xr6:coauthVersionMax="47" xr10:uidLastSave="{00000000-0000-0000-0000-000000000000}"/>
  <bookViews>
    <workbookView xWindow="-28920" yWindow="-120" windowWidth="29040" windowHeight="15720" firstSheet="2" activeTab="2" xr2:uid="{00000000-000D-0000-FFFF-FFFF00000000}"/>
  </bookViews>
  <sheets>
    <sheet name="Sheet1" sheetId="8" r:id="rId1"/>
    <sheet name="TO1_Review_Tracker" sheetId="7" state="hidden" r:id="rId2"/>
    <sheet name="Mapping Review" sheetId="6" r:id="rId3"/>
  </sheets>
  <calcPr calcId="191028"/>
  <pivotCaches>
    <pivotCache cacheId="3"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2" i="7" l="1"/>
  <c r="O30" i="7"/>
  <c r="O29" i="7"/>
  <c r="O27" i="7"/>
  <c r="O26" i="7"/>
  <c r="O25" i="7"/>
  <c r="O24" i="7"/>
  <c r="O23" i="7"/>
  <c r="O22" i="7"/>
  <c r="O21" i="7"/>
  <c r="O20" i="7"/>
  <c r="O19" i="7"/>
  <c r="O17" i="7"/>
  <c r="O15" i="7"/>
  <c r="O14" i="7"/>
  <c r="O13" i="7"/>
  <c r="O12" i="7"/>
  <c r="O11" i="7"/>
  <c r="O10" i="7"/>
  <c r="O9" i="7"/>
  <c r="O8" i="7"/>
  <c r="O7" i="7"/>
  <c r="O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tc={3199D3AD-7A50-4F8A-8D1F-EEAEF44B4D8E}</author>
    <author>tc={BEEC5057-86CE-46C8-AD9F-7D02EA562CE8}</author>
  </authors>
  <commentList>
    <comment ref="P30" authorId="0" shapeId="0" xr:uid="{3199D3AD-7A50-4F8A-8D1F-EEAEF44B4D8E}">
      <text>
        <t>[Threaded comment]
Your version of Excel allows you to read this threaded comment; however, any edits to it will get removed if the file is opened in a newer version of Excel. Learn more: https://go.microsoft.com/fwlink/?linkid=870924
Comment:
    TWDB edit from 06/22/2022 stantec progress report.</t>
      </text>
    </comment>
    <comment ref="Q30" authorId="1" shapeId="0" xr:uid="{BEEC5057-86CE-46C8-AD9F-7D02EA562CE8}">
      <text>
        <t>[Threaded comment]
Your version of Excel allows you to read this threaded comment; however, any edits to it will get removed if the file is opened in a newer version of Excel. Learn more: https://go.microsoft.com/fwlink/?linkid=870924
Comment:
    TWDB edit from 06/22/2022 stantec progress report.</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790F0D3-101E-4A98-B09A-108BBBACB911}" keepAlive="1" name="Query - TO1_Review_Tracker" description="Connection to the 'TO1_Review_Tracker' query in the workbook." type="5" refreshedVersion="0" background="1" saveData="1">
    <dbPr connection="Provider=Microsoft.Mashup.OleDb.1;Data Source=$Workbook$;Location=TO1_Review_Tracker;Extended Properties=&quot;&quot;" command="SELECT * FROM [TO1_Review_Tracker]"/>
  </connection>
</connections>
</file>

<file path=xl/sharedStrings.xml><?xml version="1.0" encoding="utf-8"?>
<sst xmlns="http://schemas.openxmlformats.org/spreadsheetml/2006/main" count="635" uniqueCount="213">
  <si>
    <t>Row Labels</t>
  </si>
  <si>
    <t>Count of HUC 8</t>
  </si>
  <si>
    <t/>
  </si>
  <si>
    <t>Approved</t>
  </si>
  <si>
    <t>N/R</t>
  </si>
  <si>
    <t>Pending- To be delivered 7/22</t>
  </si>
  <si>
    <t>(blank)</t>
  </si>
  <si>
    <t>Grand Total</t>
  </si>
  <si>
    <t>AECOM</t>
  </si>
  <si>
    <t>TWDB 2D - Base Level Engineering</t>
  </si>
  <si>
    <t>Independent QA/QC Tracking</t>
  </si>
  <si>
    <t>Priority Level</t>
  </si>
  <si>
    <t>Supplemental Info</t>
  </si>
  <si>
    <t>Type of QC</t>
  </si>
  <si>
    <t>First Submittal</t>
  </si>
  <si>
    <t>Backcheck</t>
  </si>
  <si>
    <t>Number of Models Anticipated</t>
  </si>
  <si>
    <t>Planned Data Submission</t>
  </si>
  <si>
    <t>Actual Submission</t>
  </si>
  <si>
    <t>Planned Comment Delivery</t>
  </si>
  <si>
    <t>Actual Comment Delivery</t>
  </si>
  <si>
    <t>Planned Response Submission</t>
  </si>
  <si>
    <t>Response Received</t>
  </si>
  <si>
    <t>Planned Backcheck</t>
  </si>
  <si>
    <t>Finalized Backcheck</t>
  </si>
  <si>
    <t>Planned Date Submission</t>
  </si>
  <si>
    <t>Consultant List</t>
  </si>
  <si>
    <t>Stantec</t>
  </si>
  <si>
    <t>Watershed Name</t>
  </si>
  <si>
    <t>Watershed Number</t>
  </si>
  <si>
    <t>Consultant Responsible</t>
  </si>
  <si>
    <t>QC Milestone 1 - Terrain &amp; Modeling Review</t>
  </si>
  <si>
    <t>Detailed QC Milestone 2 - Mapping Review                                  
Audit Milestone 1 - Terrain, Modeling, Prelim Mapping Review</t>
  </si>
  <si>
    <t>QC Milestone 3 - Completeness Check</t>
  </si>
  <si>
    <t>Atkins</t>
  </si>
  <si>
    <t>Double Mountain Fork Brazos</t>
  </si>
  <si>
    <t>Audit</t>
  </si>
  <si>
    <t>Detailed</t>
  </si>
  <si>
    <t>Freese &amp; Nichols</t>
  </si>
  <si>
    <t>Paint</t>
  </si>
  <si>
    <t>Lower Clear Fork Brazos</t>
  </si>
  <si>
    <t>TWDB</t>
  </si>
  <si>
    <t>Hubbard</t>
  </si>
  <si>
    <t>Middle Colorado</t>
  </si>
  <si>
    <t>Pecan Bayou</t>
  </si>
  <si>
    <t>Jim Ned</t>
  </si>
  <si>
    <t>San Saba</t>
  </si>
  <si>
    <t>Brady</t>
  </si>
  <si>
    <t>Buchanan - LBJ Lakes</t>
  </si>
  <si>
    <t>North Llano* JPM</t>
  </si>
  <si>
    <t xml:space="preserve">North Llano </t>
  </si>
  <si>
    <t>South Llano</t>
  </si>
  <si>
    <t>Llano</t>
  </si>
  <si>
    <t>Austin - Travis Lakes</t>
  </si>
  <si>
    <t>QC Type List</t>
  </si>
  <si>
    <t>Upper Brazos - Running Water Draw</t>
  </si>
  <si>
    <t>Upper Brazos - White</t>
  </si>
  <si>
    <t>Upper Brazos - Salt Fork</t>
  </si>
  <si>
    <t>Upper Brazos - Middle Brazos - Millers</t>
  </si>
  <si>
    <t>Lower Brazos - San Gabriel</t>
  </si>
  <si>
    <t>Nueces Headwaters</t>
  </si>
  <si>
    <t>Upper Nueces</t>
  </si>
  <si>
    <t>Turkey</t>
  </si>
  <si>
    <t>Middle Nueces</t>
  </si>
  <si>
    <t>Upper Frio</t>
  </si>
  <si>
    <t>Hondo</t>
  </si>
  <si>
    <t>West Nueces</t>
  </si>
  <si>
    <t>South Wichita</t>
  </si>
  <si>
    <t>N?R</t>
  </si>
  <si>
    <t>Updated/Edited by HALFF</t>
  </si>
  <si>
    <t>Edited by TWDB in consulation with BLE Teams</t>
  </si>
  <si>
    <t>TWDB edits based on recent conversations/correspondence</t>
  </si>
  <si>
    <t>Partial Deliverable submitted (no mapping)</t>
  </si>
  <si>
    <t>Priority 1</t>
  </si>
  <si>
    <t>08/31 delivery - 16 HUCs</t>
  </si>
  <si>
    <t>Priority 2</t>
  </si>
  <si>
    <t>09/30-10/15 delivery - 11 HUCs</t>
  </si>
  <si>
    <t>Reference</t>
  </si>
  <si>
    <t>P/F</t>
  </si>
  <si>
    <t>Reviewer Comments</t>
  </si>
  <si>
    <t>Corrective Action</t>
  </si>
  <si>
    <t>Reviewer Initials</t>
  </si>
  <si>
    <t>Date Completed</t>
  </si>
  <si>
    <t>Consultant Response</t>
  </si>
  <si>
    <t>Response Date</t>
  </si>
  <si>
    <t>QC Review [&lt;1 hr]</t>
  </si>
  <si>
    <t>Technical Mapping Review</t>
  </si>
  <si>
    <t>Backcheck initials
if sufficient</t>
  </si>
  <si>
    <t>Review consultant QC process for Mapping &amp; FDR. Documentation has been submitted and all internal QC comments have been addressed.
[Addressed = comments have responses and check from backcheck]</t>
  </si>
  <si>
    <t>Report should provide all information identified in BLE Report Template </t>
  </si>
  <si>
    <t>O:\WSC\FSCA\Mapping\CTP\Base Level Engineering\Guidance\202107_v6_BLE Submittal Guidance_R6___FINAL.pdf</t>
  </si>
  <si>
    <t xml:space="preserve">Report should include a CNMS/NVUE evaluation map (where does BLE support FIRMs, based on Zone A review criteria – similar floodplain width) </t>
  </si>
  <si>
    <t>S_Pol_AR - File should include all communities that intersect and include some community area within the HUC8 being addressed</t>
  </si>
  <si>
    <t xml:space="preserve">S_Pol_AR - Spatial Reference System should be consistent with guidance </t>
  </si>
  <si>
    <t>https://www.fema.gov/sites/default/files/documents/fema_firm-database-technical-reference.pdf</t>
  </si>
  <si>
    <t xml:space="preserve">S_Pol_AR  - Null values should be consistent with guidance </t>
  </si>
  <si>
    <t xml:space="preserve">S_Pol_AR - Topology rules should be consistent with guidance </t>
  </si>
  <si>
    <t>S_Pol_AR - Spatial information should be submitted in agreement with  the guidance</t>
  </si>
  <si>
    <t xml:space="preserve">S_HUC_AR - Spatial Reference System should be consistent with guidance </t>
  </si>
  <si>
    <t xml:space="preserve">S_HUC_AR - Null values should be consistent with guidance </t>
  </si>
  <si>
    <t xml:space="preserve">S_HUC_AR - Topology rules should be consistent with guidance </t>
  </si>
  <si>
    <t>S_HUC_AR - Spatial information should be submitted in agreement with  the guidance</t>
  </si>
  <si>
    <t>S_HUC_AR - HUC8 watershed boundary based on the USGS Watershed Boundary Dataset</t>
  </si>
  <si>
    <t>SUB-BASINS - For 1d only, Not required for delivery in 2-D BLE analysis watersheds.</t>
  </si>
  <si>
    <t>XS_1D - For 1d only, Not required for delivery in 2-D BLE analysis watersheds.</t>
  </si>
  <si>
    <t xml:space="preserve">BFE_2D -  Null values should be consistent with guidance </t>
  </si>
  <si>
    <t>BFE_2D - Topology rules should be consistent with guidance</t>
  </si>
  <si>
    <t xml:space="preserve">BFE_2D - Spatial Reference System should be consistent with guidance </t>
  </si>
  <si>
    <t>BFE_2D - Spatial information should be submitted in agreement with  the guidance</t>
  </si>
  <si>
    <t xml:space="preserve">BFE_2D - Create contours using the 1% annual chance WSEL event grid, in low lying areas, create 1- or 2-foot contours. Where more elevation is included in the study dataset, prepare 5-foot contours. </t>
  </si>
  <si>
    <t xml:space="preserve">WTR_LN -  Spatial Reference System should be consistent with guidance </t>
  </si>
  <si>
    <t xml:space="preserve">WTR_LN-  Null values should be consistent with guidance </t>
  </si>
  <si>
    <t>WTR_LN - Topology rules should be consistent with guidance</t>
  </si>
  <si>
    <t>WTR_LN- Spatial information should be submitted in agreement with  the guidance</t>
  </si>
  <si>
    <t>WTR_LN -  model delivery through the MIP uses the same naming convention in WTR_NM.</t>
  </si>
  <si>
    <t xml:space="preserve">WTR_AR - Spatial Reference System should be consistent with guidance </t>
  </si>
  <si>
    <t xml:space="preserve">WTR_AR -  Null values should be consistent with guidance </t>
  </si>
  <si>
    <t>WTR_AR - Topology rules should be consistent with guidance</t>
  </si>
  <si>
    <t>WTR_AR - Spatial information should be submitted in agreement with  the guidance</t>
  </si>
  <si>
    <t>WTR_AR - should include lake/pond/reservoir boundaries available in the NHD Waterbody coverage</t>
  </si>
  <si>
    <t xml:space="preserve">DTL_STUD_LN - Spatial Reference System should be consistent with guidance </t>
  </si>
  <si>
    <t xml:space="preserve">DTL_STUD_LN -  Null values should be consistent with guidance </t>
  </si>
  <si>
    <t>DTL_STUD_LN - Topology rules should be consistent with guidance</t>
  </si>
  <si>
    <t>DTL_STUD_LN -  Spatial information should be submitted in agreement with  the guidance</t>
  </si>
  <si>
    <t xml:space="preserve">DTL_STUD_AR - Spatial Reference System should be consistent with guidance </t>
  </si>
  <si>
    <t xml:space="preserve">DTL_STUD_AR -  Null values should be consistent with guidance </t>
  </si>
  <si>
    <t>DTL_STUD_AR - Topology rules should be consistent with guidance</t>
  </si>
  <si>
    <t xml:space="preserve"> DTL_STUD_AR - Spatial information should be submitted in agreement with  the guidance</t>
  </si>
  <si>
    <t xml:space="preserve">FLD_HAZ_AR - Spatial Reference System should be consistent with guidance </t>
  </si>
  <si>
    <t xml:space="preserve">FLD_HAZ_AR -  Null values should be consistent with guidance </t>
  </si>
  <si>
    <t>FLD_HAZ_AR - Topology rules should be consistent with guidance</t>
  </si>
  <si>
    <t>FLD_HAZ_AR -  Spatial information should be submitted in agreement with  the guidance</t>
  </si>
  <si>
    <t>FLD_HAZ_AR - 1% and 0.2% floodplains should NOT have overlapping polygon areas. A42</t>
  </si>
  <si>
    <t xml:space="preserve">FLD_HAZ_AR - Floodplains and grids should be reviewed against one another. The floodplain coverage and grids must agree at the extents, this is needed to assure that the viewer and report function will be supported. Review EST_RISK = HIGH against 1% grids.  Review EST_RISK = MODERATE against 0.2% grids. </t>
  </si>
  <si>
    <t xml:space="preserve">TENPCT_FP - Spatial Reference System should be consistent with guidance </t>
  </si>
  <si>
    <t xml:space="preserve">TENPCT_FP -  Null values should be consistent with guidance </t>
  </si>
  <si>
    <t>TENPCT_FP - Topology rules should be consistent with guidance</t>
  </si>
  <si>
    <t>TENPCT_FP -  Spatial information should be submitted in agreement with  the guidance</t>
  </si>
  <si>
    <t xml:space="preserve">TENPCT_FP - Floodplains should be reviewed against the TENPCT_FP.  Review of the 1% and 10% floodplains against one another to assure that the TENPCT_FP floodplain coverage is similar and does not expand beyond the 1% extent. </t>
  </si>
  <si>
    <t>S_AOMI_AR - Not required</t>
  </si>
  <si>
    <t>S_FRAC_AR - Spatial Reference System should be consistent with guidance</t>
  </si>
  <si>
    <t>S_FRAC_AR - Null values should be consistent with guidance</t>
  </si>
  <si>
    <t>S_FRAC_AR - Topology rules should be consistent with guidance</t>
  </si>
  <si>
    <t>S_FRAC_AR - Spatial information should be submitted in agreement with guidance</t>
  </si>
  <si>
    <t>S_FRAS_Pt - Not required</t>
  </si>
  <si>
    <t xml:space="preserve">S_Studies_Ln- do quick spot check of CNMS linework versus study area including current CNMS coverage (S_Studies_LN, S_UnMapped, and NHD coverage) look for blanks or gaps in coverage. Zone X should have status type unverified and Zone A should be assessed. </t>
  </si>
  <si>
    <t>O:\WSC\FSCA\Mapping\CTP\CNMS\CNMS_Tools_and_Roll_Up (The most recent CNMS database can be located here). 
O:\WSC\FSCA\ArcGIS_FMP\Shapefiles\NHDM_TX_MedRes.gdb (Most recent NHD database)</t>
  </si>
  <si>
    <t>S_UnMapped_Ln- Stream segments from upstream of BLE study should be included in this database, all others should be wrapped up in the S_Studies_Ln feature class.</t>
  </si>
  <si>
    <t xml:space="preserve">CNMS Static Maps- Report should include a CNMS/NVUE evaluation map (where does BLE suport FIRMs, based on Zone A review criteria- similar floodplain width) and validation map. </t>
  </si>
  <si>
    <t>O:\WSC\FSCA\Mapping\CTP\Base Level Engineering\Guidance\202107_v6_BLE Submittal Guidance_R6___FINAL.pdf pg 82</t>
  </si>
  <si>
    <t>(L_Source_CIT). Table includes references for all source information used and included in the submittal information.</t>
  </si>
  <si>
    <t>NA</t>
  </si>
  <si>
    <t>CNMS not included in this submittal, will be validated at a later date</t>
  </si>
  <si>
    <t>LH</t>
  </si>
  <si>
    <t>P</t>
  </si>
  <si>
    <t>None</t>
  </si>
  <si>
    <t>F</t>
  </si>
  <si>
    <t>Incorrect HUC boundary</t>
  </si>
  <si>
    <t>Update HUC boundary</t>
  </si>
  <si>
    <t xml:space="preserve">Contours outside of DTL_STUD_AR polygons should be "MAPPED" (or domain 1010) and countours inside of DTL_STUD_AR polygons should be "NOT MAPPED" or (or domain 1020). LEN_UNIT should be USFT (U.S. Survey Ft) if state plane projection was used. </t>
  </si>
  <si>
    <t>Mark contours inside of DTL_STUD_AR polygons as "NOT MAPPED". Change LEN_UNIT to USFT.</t>
  </si>
  <si>
    <t>WTR_LN_ID values have an extra leading zero and duplicate values. 2 WTR_LNs are missing SHOWN_FIRM and SHOWN_INDX values</t>
  </si>
  <si>
    <t>Re-assign WTR_LN_ID values. Fill out missing  SHOWN_FIRM and SHOWN_INDX values.</t>
  </si>
  <si>
    <t>WTR_AR_ID values have an extra leading zero.</t>
  </si>
  <si>
    <t>Remove extra leading zero from WTR_AR_ID values.</t>
  </si>
  <si>
    <t>Inlcude waterbodies at NID dams with a 200 acre foot or greater capacity.</t>
  </si>
  <si>
    <t>Waterbodies &gt;= 20 acres included, but some smaller waterbodies at NID dams with a 200 acre foot or greater capacity missed.</t>
  </si>
  <si>
    <t>Change LOMR_ID to sequential numbers with leading zeros</t>
  </si>
  <si>
    <t xml:space="preserve"> LOMR_ID should be sequential numbers with leading zeros.</t>
  </si>
  <si>
    <t>Fields CD_POC, CD_ADD1, CD_ADD2, CD_CTY, CD_STATE, CD_ZIP, CD_PHONE, CD_EMAIL, and STATUS should have null values for required if applicable ("Null" or "").</t>
  </si>
  <si>
    <t>Change null values for CD_POC, CD_ADD1, CD_ADD2, CD_CTY, CD_STATE, CD_ZIP, CD_PHONE, CD_EMAIL, and STATUS.</t>
  </si>
  <si>
    <t>All political entities should have titles included (e.g. "City of Amarillo")</t>
  </si>
  <si>
    <t>Add titles to cities and towns in POL_NAME1</t>
  </si>
  <si>
    <t xml:space="preserve">STUDY_TYP should be "BLE". SFHA_TF should be "True" for A zones. </t>
  </si>
  <si>
    <t>Mark STUDY_TYP as "BLE". Mark A zones as "True" under SFHA_TF.</t>
  </si>
  <si>
    <t>10% extends beyond 1% because it was not simplified or smoothed, which is correct per guidance.</t>
  </si>
  <si>
    <t>S_FRAC_AR - Check values for accuracy</t>
  </si>
  <si>
    <t>AOMI_ID has an extra leading zero and count is off by one. Titles (e.g. "county", "city of") missing from Pol_NAME1 values.</t>
  </si>
  <si>
    <t>Remove extra leading zero from AOMI_ID and recalculate values.  Add titles to Pol_NAME1 values.</t>
  </si>
  <si>
    <t>SCENAR_ID should be null.</t>
  </si>
  <si>
    <t>Replace values in SCENAR_ID with "null" or "" (empty string).</t>
  </si>
  <si>
    <t>EST_AR_ID has an extra leading zero. STUDY_TYP should be "BLE". SFHA_TF should be "True" for 10% since it is contained within the 1%.</t>
  </si>
  <si>
    <t>Remove extra leading zero from EST_AR_ID values. Mark STUDY_TYP as "BLE". Mark SFHA_TF as "True" for all features.</t>
  </si>
  <si>
    <t>CNMS not included in this submittal, will be validated at a later date. Also, Name of S_UnMapped_Ln is incorrect (named “S_Unnapped_Ln”).</t>
  </si>
  <si>
    <t>Correct name of S_UnMapped_Ln</t>
  </si>
  <si>
    <t>Must not have gaps</t>
  </si>
  <si>
    <t>Repair gaps</t>
  </si>
  <si>
    <t>Must be single part</t>
  </si>
  <si>
    <t>When layer is re-done per comments, ensure features are single part</t>
  </si>
  <si>
    <t>Numerous topology issues</t>
  </si>
  <si>
    <t>Run topology (must not have gaps, must not overlap, must be larger than cluser tolerance) and repair errors</t>
  </si>
  <si>
    <t>Failed Must not overlap topology check</t>
  </si>
  <si>
    <t>Remove overlaps</t>
  </si>
  <si>
    <t>Must not overlap (also shows must not have gaps errors but these can be ignored as they are a result of the TENPCT not being smoothed)</t>
  </si>
  <si>
    <t>Repair overlaps</t>
  </si>
  <si>
    <t>When layer is re-done er comments, ensure topology is run and gaps are repaired</t>
  </si>
  <si>
    <t>Must not overlap and must be single part</t>
  </si>
  <si>
    <t>Repair overlaps and multi-part features</t>
  </si>
  <si>
    <t>3 small gaps</t>
  </si>
  <si>
    <t>Could not get topology to finish running, pelase confirm that topology was run on this layer and that no errors were found.</t>
  </si>
  <si>
    <t>If necessary, be sure to update L_Source_Cit after fixing DTL_STUD_LN and DTL_STUD_AR.</t>
  </si>
  <si>
    <t>Noted</t>
  </si>
  <si>
    <t>GM</t>
  </si>
  <si>
    <t>Updated</t>
  </si>
  <si>
    <t>Titles added to cities and towns. No title added to villages.</t>
  </si>
  <si>
    <t>Noted dams included</t>
  </si>
  <si>
    <t>Topology unable to be ran due to time constraints. No errors expected</t>
  </si>
  <si>
    <t>Gaps repaired</t>
  </si>
  <si>
    <t>Corrected</t>
  </si>
  <si>
    <t>Updated to singlepart feature to remove gaps</t>
  </si>
  <si>
    <t>Topology unable to be ran due to time constraints. Additional dissolve and clipping steps ran to ensure no errors</t>
  </si>
  <si>
    <t>Single part</t>
  </si>
  <si>
    <t>Overlaps corrected, singlepart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</si>
</sst>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i/>
      <sz val="11"/>
      <color theme="1"/>
      <name val="Calibri"/>
      <family val="2"/>
      <scheme val="minor"/>
    </font>
    <font>
      <sz val="11"/>
      <color rgb="FF000000"/>
      <name val="Calibri"/>
      <family val="2"/>
      <scheme val="minor"/>
    </font>
    <font>
      <sz val="11"/>
      <color rgb="FF000000"/>
      <name val="Calibri"/>
      <family val="2"/>
    </font>
    <font>
      <u/>
      <sz val="11"/>
      <color theme="10"/>
      <name val="Calibri"/>
      <family val="2"/>
      <scheme val="minor"/>
    </font>
    <font>
      <b/>
      <u/>
      <sz val="11"/>
      <color theme="10"/>
      <name val="Calibri"/>
      <family val="2"/>
      <scheme val="minor"/>
    </font>
    <font>
      <sz val="10"/>
      <name val="Calibri"/>
      <family val="2"/>
      <scheme val="minor"/>
    </font>
    <font>
      <sz val="11"/>
      <color rgb="FF000000"/>
      <name val="Franklin Gothic Book"/>
      <family val="2"/>
    </font>
    <font>
      <b/>
      <sz val="14"/>
      <name val="Century Gothic"/>
      <family val="2"/>
    </font>
    <font>
      <sz val="11"/>
      <name val="Calibri"/>
      <family val="2"/>
      <scheme val="minor"/>
    </font>
    <font>
      <b/>
      <sz val="20"/>
      <color theme="0"/>
      <name val="Century Gothic"/>
      <family val="2"/>
    </font>
    <font>
      <b/>
      <sz val="10"/>
      <color theme="0"/>
      <name val="Century Gothic"/>
      <family val="2"/>
    </font>
    <font>
      <sz val="10"/>
      <name val="Arial"/>
      <family val="2"/>
    </font>
    <font>
      <b/>
      <sz val="10"/>
      <name val="Century Gothic"/>
      <family val="2"/>
    </font>
    <font>
      <b/>
      <sz val="10"/>
      <color rgb="FF000000"/>
      <name val="Century Gothic"/>
      <family val="2"/>
    </font>
    <font>
      <sz val="10"/>
      <name val="Century Gothic"/>
      <family val="2"/>
    </font>
    <font>
      <sz val="11"/>
      <color theme="1"/>
      <name val="Century Gothic"/>
      <family val="2"/>
    </font>
    <font>
      <sz val="10"/>
      <color rgb="FF000000"/>
      <name val="Century Gothic"/>
      <family val="2"/>
    </font>
    <font>
      <sz val="10"/>
      <color theme="1"/>
      <name val="Century Gothic"/>
      <family val="2"/>
    </font>
    <font>
      <strike/>
      <sz val="10"/>
      <color rgb="FF000000"/>
      <name val="Century Gothic"/>
      <family val="2"/>
    </font>
    <font>
      <strike/>
      <sz val="10"/>
      <name val="Century Gothic"/>
      <family val="2"/>
    </font>
    <font>
      <b/>
      <strike/>
      <sz val="10"/>
      <name val="Century Gothic"/>
      <family val="2"/>
    </font>
    <font>
      <strike/>
      <sz val="11"/>
      <color theme="1"/>
      <name val="Century Gothic"/>
      <family val="2"/>
    </font>
  </fonts>
  <fills count="15">
    <fill>
      <patternFill patternType="none"/>
    </fill>
    <fill>
      <patternFill patternType="gray125"/>
    </fill>
    <fill>
      <patternFill patternType="solid">
        <fgColor rgb="FFE7E6E6"/>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EED6F6"/>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4" tint="0.399975585192419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rgb="FF000000"/>
      </right>
      <top style="thin">
        <color rgb="FF000000"/>
      </top>
      <bottom style="thin">
        <color rgb="FF000000"/>
      </bottom>
      <diagonal/>
    </border>
  </borders>
  <cellStyleXfs count="3">
    <xf numFmtId="0" fontId="0" fillId="0" borderId="0"/>
    <xf numFmtId="0" fontId="5" fillId="0" borderId="0" applyNumberFormat="0" applyFill="0" applyBorder="0" applyAlignment="0" applyProtection="0"/>
    <xf numFmtId="0" fontId="13" fillId="0" borderId="0"/>
  </cellStyleXfs>
  <cellXfs count="286">
    <xf numFmtId="0" fontId="0" fillId="0" borderId="0" xfId="0"/>
    <xf numFmtId="0" fontId="0" fillId="0" borderId="0" xfId="0" applyAlignment="1">
      <alignment wrapText="1"/>
    </xf>
    <xf numFmtId="0" fontId="1" fillId="2" borderId="0" xfId="0" applyFont="1" applyFill="1" applyAlignment="1">
      <alignment vertical="center"/>
    </xf>
    <xf numFmtId="0" fontId="0" fillId="2" borderId="0" xfId="0" applyFill="1"/>
    <xf numFmtId="0" fontId="0" fillId="0" borderId="0" xfId="0" applyAlignment="1">
      <alignment horizontal="left" vertical="top" wrapText="1"/>
    </xf>
    <xf numFmtId="0" fontId="0" fillId="0" borderId="0" xfId="0" applyAlignment="1">
      <alignment horizontal="center" vertical="center" wrapText="1"/>
    </xf>
    <xf numFmtId="0" fontId="1" fillId="0" borderId="0" xfId="0" applyFont="1" applyAlignment="1">
      <alignment horizontal="center" vertical="center" wrapText="1"/>
    </xf>
    <xf numFmtId="0" fontId="10" fillId="0" borderId="0" xfId="0" applyFont="1"/>
    <xf numFmtId="0" fontId="12" fillId="9" borderId="7" xfId="0" applyFont="1" applyFill="1" applyBorder="1" applyAlignment="1" applyProtection="1">
      <alignment horizontal="center" vertical="center" wrapText="1"/>
      <protection locked="0" hidden="1"/>
    </xf>
    <xf numFmtId="0" fontId="7" fillId="0" borderId="0" xfId="0" applyFont="1" applyProtection="1">
      <protection locked="0" hidden="1"/>
    </xf>
    <xf numFmtId="0" fontId="7" fillId="0" borderId="0" xfId="0" applyFont="1" applyAlignment="1" applyProtection="1">
      <alignment vertical="center"/>
      <protection locked="0" hidden="1"/>
    </xf>
    <xf numFmtId="0" fontId="14" fillId="11" borderId="20" xfId="2" applyFont="1" applyFill="1" applyBorder="1" applyAlignment="1">
      <alignment horizontal="center" vertical="center" wrapText="1"/>
    </xf>
    <xf numFmtId="0" fontId="14" fillId="11" borderId="21" xfId="2" applyFont="1" applyFill="1" applyBorder="1" applyAlignment="1">
      <alignment vertical="center" wrapText="1"/>
    </xf>
    <xf numFmtId="0" fontId="14" fillId="11" borderId="22" xfId="2" applyFont="1" applyFill="1" applyBorder="1" applyAlignment="1">
      <alignment vertical="center"/>
    </xf>
    <xf numFmtId="0" fontId="15" fillId="0" borderId="12" xfId="0" applyFont="1" applyBorder="1" applyAlignment="1">
      <alignment horizontal="left" vertical="center" wrapText="1"/>
    </xf>
    <xf numFmtId="0" fontId="15" fillId="0" borderId="11" xfId="0" applyFont="1" applyBorder="1" applyAlignment="1">
      <alignment horizontal="center" vertical="center" wrapText="1"/>
    </xf>
    <xf numFmtId="0" fontId="14" fillId="0" borderId="24" xfId="2" applyFont="1" applyBorder="1" applyAlignment="1">
      <alignment horizontal="center" vertical="center"/>
    </xf>
    <xf numFmtId="1" fontId="16" fillId="0" borderId="7" xfId="0" applyNumberFormat="1" applyFont="1" applyBorder="1" applyAlignment="1" applyProtection="1">
      <alignment horizontal="center" vertical="center"/>
      <protection locked="0" hidden="1"/>
    </xf>
    <xf numFmtId="14" fontId="16" fillId="0" borderId="11" xfId="0" applyNumberFormat="1" applyFont="1" applyBorder="1" applyAlignment="1" applyProtection="1">
      <alignment horizontal="right" vertical="center" wrapText="1"/>
      <protection locked="0" hidden="1"/>
    </xf>
    <xf numFmtId="0" fontId="17" fillId="0" borderId="11" xfId="0" applyFont="1" applyBorder="1"/>
    <xf numFmtId="14" fontId="16" fillId="0" borderId="26" xfId="0" applyNumberFormat="1" applyFont="1" applyBorder="1" applyAlignment="1" applyProtection="1">
      <alignment horizontal="right" vertical="center" wrapText="1"/>
      <protection locked="0" hidden="1"/>
    </xf>
    <xf numFmtId="0" fontId="17" fillId="0" borderId="27" xfId="0" applyFont="1" applyBorder="1"/>
    <xf numFmtId="0" fontId="16" fillId="7" borderId="24" xfId="2" applyFont="1" applyFill="1" applyBorder="1" applyAlignment="1">
      <alignment horizontal="left" vertical="center" indent="1"/>
    </xf>
    <xf numFmtId="0" fontId="18" fillId="0" borderId="28" xfId="0" applyFont="1" applyBorder="1" applyAlignment="1">
      <alignment horizontal="left" vertical="center" wrapText="1"/>
    </xf>
    <xf numFmtId="0" fontId="18" fillId="0" borderId="29" xfId="0" applyFont="1" applyBorder="1" applyAlignment="1">
      <alignment horizontal="center" vertical="center" wrapText="1"/>
    </xf>
    <xf numFmtId="0" fontId="14" fillId="0" borderId="30" xfId="2" applyFont="1" applyBorder="1" applyAlignment="1">
      <alignment horizontal="center" vertical="center"/>
    </xf>
    <xf numFmtId="1" fontId="16" fillId="0" borderId="31" xfId="0" applyNumberFormat="1" applyFont="1" applyBorder="1" applyAlignment="1" applyProtection="1">
      <alignment horizontal="center" vertical="center" wrapText="1"/>
      <protection locked="0" hidden="1"/>
    </xf>
    <xf numFmtId="1" fontId="16" fillId="7" borderId="32" xfId="0" applyNumberFormat="1" applyFont="1" applyFill="1" applyBorder="1" applyAlignment="1" applyProtection="1">
      <alignment horizontal="center" vertical="center" wrapText="1"/>
      <protection locked="0" hidden="1"/>
    </xf>
    <xf numFmtId="14" fontId="16" fillId="7" borderId="28" xfId="0" applyNumberFormat="1" applyFont="1" applyFill="1" applyBorder="1" applyAlignment="1" applyProtection="1">
      <alignment vertical="center" wrapText="1"/>
      <protection locked="0" hidden="1"/>
    </xf>
    <xf numFmtId="14" fontId="16" fillId="7" borderId="1" xfId="0" applyNumberFormat="1" applyFont="1" applyFill="1" applyBorder="1" applyAlignment="1" applyProtection="1">
      <alignment vertical="center" wrapText="1"/>
      <protection locked="0" hidden="1"/>
    </xf>
    <xf numFmtId="0" fontId="17" fillId="7" borderId="29" xfId="0" applyFont="1" applyFill="1" applyBorder="1"/>
    <xf numFmtId="14" fontId="16" fillId="0" borderId="33" xfId="0" applyNumberFormat="1" applyFont="1" applyBorder="1" applyAlignment="1" applyProtection="1">
      <alignment vertical="center" wrapText="1"/>
      <protection locked="0" hidden="1"/>
    </xf>
    <xf numFmtId="14" fontId="16" fillId="0" borderId="29" xfId="0" applyNumberFormat="1" applyFont="1" applyBorder="1" applyAlignment="1" applyProtection="1">
      <alignment horizontal="right" vertical="center" wrapText="1"/>
      <protection locked="0" hidden="1"/>
    </xf>
    <xf numFmtId="0" fontId="17" fillId="0" borderId="2" xfId="0" applyFont="1" applyBorder="1"/>
    <xf numFmtId="0" fontId="16" fillId="7" borderId="32" xfId="2" applyFont="1" applyFill="1" applyBorder="1" applyAlignment="1">
      <alignment horizontal="left" vertical="center" indent="1"/>
    </xf>
    <xf numFmtId="0" fontId="17" fillId="0" borderId="29" xfId="0" applyFont="1" applyBorder="1"/>
    <xf numFmtId="0" fontId="18" fillId="0" borderId="17" xfId="0" applyFont="1" applyBorder="1" applyAlignment="1">
      <alignment horizontal="left" vertical="center" wrapText="1"/>
    </xf>
    <xf numFmtId="0" fontId="18" fillId="0" borderId="16" xfId="0" applyFont="1" applyBorder="1" applyAlignment="1">
      <alignment horizontal="center" vertical="center" wrapText="1"/>
    </xf>
    <xf numFmtId="0" fontId="14" fillId="0" borderId="34" xfId="2" applyFont="1" applyBorder="1" applyAlignment="1">
      <alignment horizontal="center" vertical="center"/>
    </xf>
    <xf numFmtId="1" fontId="16" fillId="0" borderId="35" xfId="0" applyNumberFormat="1" applyFont="1" applyBorder="1" applyAlignment="1" applyProtection="1">
      <alignment horizontal="center" vertical="center" wrapText="1"/>
      <protection locked="0" hidden="1"/>
    </xf>
    <xf numFmtId="1" fontId="16" fillId="7" borderId="36" xfId="0" applyNumberFormat="1" applyFont="1" applyFill="1" applyBorder="1" applyAlignment="1" applyProtection="1">
      <alignment horizontal="center" vertical="center" wrapText="1"/>
      <protection locked="0" hidden="1"/>
    </xf>
    <xf numFmtId="14" fontId="16" fillId="7" borderId="17" xfId="0" applyNumberFormat="1" applyFont="1" applyFill="1" applyBorder="1" applyAlignment="1" applyProtection="1">
      <alignment vertical="center" wrapText="1"/>
      <protection locked="0" hidden="1"/>
    </xf>
    <xf numFmtId="14" fontId="16" fillId="7" borderId="37" xfId="0" applyNumberFormat="1" applyFont="1" applyFill="1" applyBorder="1" applyAlignment="1" applyProtection="1">
      <alignment vertical="center" wrapText="1"/>
      <protection locked="0" hidden="1"/>
    </xf>
    <xf numFmtId="0" fontId="17" fillId="7" borderId="16" xfId="0" applyFont="1" applyFill="1" applyBorder="1"/>
    <xf numFmtId="14" fontId="16" fillId="0" borderId="38" xfId="0" applyNumberFormat="1" applyFont="1" applyBorder="1" applyAlignment="1" applyProtection="1">
      <alignment vertical="center" wrapText="1"/>
      <protection locked="0" hidden="1"/>
    </xf>
    <xf numFmtId="14" fontId="16" fillId="0" borderId="16" xfId="0" applyNumberFormat="1" applyFont="1" applyBorder="1" applyAlignment="1" applyProtection="1">
      <alignment horizontal="right" vertical="center" wrapText="1"/>
      <protection locked="0" hidden="1"/>
    </xf>
    <xf numFmtId="0" fontId="17" fillId="0" borderId="39" xfId="0" applyFont="1" applyBorder="1"/>
    <xf numFmtId="0" fontId="16" fillId="7" borderId="36" xfId="2" applyFont="1" applyFill="1" applyBorder="1" applyAlignment="1">
      <alignment horizontal="left" vertical="center" indent="1"/>
    </xf>
    <xf numFmtId="0" fontId="17" fillId="0" borderId="16" xfId="0" applyFont="1" applyBorder="1"/>
    <xf numFmtId="1" fontId="16" fillId="0" borderId="40" xfId="0" applyNumberFormat="1" applyFont="1" applyBorder="1" applyAlignment="1" applyProtection="1">
      <alignment horizontal="center" vertical="center" wrapText="1"/>
      <protection locked="0" hidden="1"/>
    </xf>
    <xf numFmtId="1" fontId="14" fillId="7" borderId="24" xfId="0" applyNumberFormat="1" applyFont="1" applyFill="1" applyBorder="1" applyAlignment="1" applyProtection="1">
      <alignment horizontal="center" vertical="center" wrapText="1"/>
      <protection locked="0" hidden="1"/>
    </xf>
    <xf numFmtId="14" fontId="16" fillId="0" borderId="12" xfId="0" applyNumberFormat="1" applyFont="1" applyBorder="1" applyAlignment="1" applyProtection="1">
      <alignment vertical="center" wrapText="1"/>
      <protection locked="0" hidden="1"/>
    </xf>
    <xf numFmtId="14" fontId="16" fillId="0" borderId="25" xfId="0" applyNumberFormat="1" applyFont="1" applyBorder="1" applyAlignment="1" applyProtection="1">
      <alignment vertical="center" wrapText="1"/>
      <protection locked="0" hidden="1"/>
    </xf>
    <xf numFmtId="14" fontId="16" fillId="0" borderId="26" xfId="0" applyNumberFormat="1" applyFont="1" applyBorder="1" applyAlignment="1" applyProtection="1">
      <alignment vertical="center" wrapText="1"/>
      <protection locked="0" hidden="1"/>
    </xf>
    <xf numFmtId="14" fontId="16" fillId="0" borderId="28" xfId="0" applyNumberFormat="1" applyFont="1" applyBorder="1" applyAlignment="1" applyProtection="1">
      <alignment vertical="center" wrapText="1"/>
      <protection locked="0" hidden="1"/>
    </xf>
    <xf numFmtId="14" fontId="16" fillId="0" borderId="1" xfId="0" applyNumberFormat="1" applyFont="1" applyBorder="1" applyAlignment="1" applyProtection="1">
      <alignment vertical="center" wrapText="1"/>
      <protection locked="0" hidden="1"/>
    </xf>
    <xf numFmtId="0" fontId="0" fillId="0" borderId="11" xfId="0" applyBorder="1"/>
    <xf numFmtId="0" fontId="15" fillId="0" borderId="41" xfId="0" applyFont="1" applyBorder="1" applyAlignment="1">
      <alignment horizontal="left" vertical="center" wrapText="1"/>
    </xf>
    <xf numFmtId="0" fontId="15" fillId="0" borderId="42" xfId="0" applyFont="1" applyBorder="1" applyAlignment="1">
      <alignment horizontal="center" vertical="center" wrapText="1"/>
    </xf>
    <xf numFmtId="1" fontId="16" fillId="0" borderId="43" xfId="0" applyNumberFormat="1" applyFont="1" applyBorder="1" applyAlignment="1" applyProtection="1">
      <alignment horizontal="center" vertical="center" wrapText="1"/>
      <protection locked="0" hidden="1"/>
    </xf>
    <xf numFmtId="1" fontId="14" fillId="7" borderId="30" xfId="0" applyNumberFormat="1" applyFont="1" applyFill="1" applyBorder="1" applyAlignment="1" applyProtection="1">
      <alignment horizontal="center" vertical="center" wrapText="1"/>
      <protection locked="0" hidden="1"/>
    </xf>
    <xf numFmtId="14" fontId="16" fillId="0" borderId="41" xfId="0" applyNumberFormat="1" applyFont="1" applyBorder="1" applyAlignment="1" applyProtection="1">
      <alignment vertical="center" wrapText="1"/>
      <protection locked="0" hidden="1"/>
    </xf>
    <xf numFmtId="14" fontId="16" fillId="0" borderId="18" xfId="0" applyNumberFormat="1" applyFont="1" applyBorder="1" applyAlignment="1" applyProtection="1">
      <alignment vertical="center" wrapText="1"/>
      <protection locked="0" hidden="1"/>
    </xf>
    <xf numFmtId="14" fontId="16" fillId="0" borderId="42" xfId="0" applyNumberFormat="1" applyFont="1" applyBorder="1" applyAlignment="1" applyProtection="1">
      <alignment horizontal="right" vertical="center" wrapText="1"/>
      <protection locked="0" hidden="1"/>
    </xf>
    <xf numFmtId="0" fontId="17" fillId="0" borderId="42" xfId="0" applyFont="1" applyBorder="1"/>
    <xf numFmtId="14" fontId="16" fillId="0" borderId="44" xfId="0" applyNumberFormat="1" applyFont="1" applyBorder="1" applyAlignment="1" applyProtection="1">
      <alignment vertical="center" wrapText="1"/>
      <protection locked="0" hidden="1"/>
    </xf>
    <xf numFmtId="0" fontId="17" fillId="0" borderId="3" xfId="0" applyFont="1" applyBorder="1"/>
    <xf numFmtId="0" fontId="16" fillId="7" borderId="30" xfId="2" applyFont="1" applyFill="1" applyBorder="1" applyAlignment="1">
      <alignment horizontal="left" vertical="center" indent="1"/>
    </xf>
    <xf numFmtId="0" fontId="18" fillId="0" borderId="45" xfId="0" applyFont="1" applyBorder="1" applyAlignment="1">
      <alignment horizontal="left" vertical="center" wrapText="1"/>
    </xf>
    <xf numFmtId="0" fontId="18" fillId="0" borderId="46" xfId="0" applyFont="1" applyBorder="1" applyAlignment="1">
      <alignment horizontal="center" vertical="center" wrapText="1"/>
    </xf>
    <xf numFmtId="0" fontId="14" fillId="0" borderId="47" xfId="2" applyFont="1" applyBorder="1" applyAlignment="1">
      <alignment horizontal="center" vertical="center"/>
    </xf>
    <xf numFmtId="1" fontId="16" fillId="0" borderId="48" xfId="0" applyNumberFormat="1" applyFont="1" applyBorder="1" applyAlignment="1" applyProtection="1">
      <alignment horizontal="center" vertical="center" wrapText="1"/>
      <protection locked="0" hidden="1"/>
    </xf>
    <xf numFmtId="1" fontId="16" fillId="7" borderId="49" xfId="0" applyNumberFormat="1" applyFont="1" applyFill="1" applyBorder="1" applyAlignment="1" applyProtection="1">
      <alignment horizontal="center" vertical="center" wrapText="1"/>
      <protection locked="0" hidden="1"/>
    </xf>
    <xf numFmtId="14" fontId="16" fillId="0" borderId="45" xfId="0" applyNumberFormat="1" applyFont="1" applyBorder="1" applyAlignment="1" applyProtection="1">
      <alignment vertical="center" wrapText="1"/>
      <protection locked="0" hidden="1"/>
    </xf>
    <xf numFmtId="14" fontId="16" fillId="0" borderId="13" xfId="0" applyNumberFormat="1" applyFont="1" applyBorder="1" applyAlignment="1" applyProtection="1">
      <alignment vertical="center" wrapText="1"/>
      <protection locked="0" hidden="1"/>
    </xf>
    <xf numFmtId="14" fontId="16" fillId="0" borderId="46" xfId="0" applyNumberFormat="1" applyFont="1" applyBorder="1" applyAlignment="1" applyProtection="1">
      <alignment horizontal="right" vertical="center" wrapText="1"/>
      <protection locked="0" hidden="1"/>
    </xf>
    <xf numFmtId="0" fontId="17" fillId="0" borderId="46" xfId="0" applyFont="1" applyBorder="1"/>
    <xf numFmtId="14" fontId="16" fillId="0" borderId="50" xfId="0" applyNumberFormat="1" applyFont="1" applyBorder="1" applyAlignment="1" applyProtection="1">
      <alignment vertical="center" wrapText="1"/>
      <protection locked="0" hidden="1"/>
    </xf>
    <xf numFmtId="0" fontId="17" fillId="0" borderId="51" xfId="0" applyFont="1" applyBorder="1"/>
    <xf numFmtId="0" fontId="16" fillId="7" borderId="49" xfId="2" applyFont="1" applyFill="1" applyBorder="1" applyAlignment="1">
      <alignment horizontal="left" vertical="center" indent="1"/>
    </xf>
    <xf numFmtId="0" fontId="18" fillId="0" borderId="52" xfId="0" applyFont="1" applyBorder="1" applyAlignment="1">
      <alignment horizontal="left" vertical="center" wrapText="1"/>
    </xf>
    <xf numFmtId="0" fontId="18" fillId="0" borderId="53" xfId="0" applyFont="1" applyBorder="1" applyAlignment="1">
      <alignment horizontal="center" vertical="center" wrapText="1"/>
    </xf>
    <xf numFmtId="1" fontId="16" fillId="0" borderId="7" xfId="0" applyNumberFormat="1" applyFont="1" applyBorder="1" applyAlignment="1" applyProtection="1">
      <alignment horizontal="center" vertical="center" wrapText="1"/>
      <protection locked="0" hidden="1"/>
    </xf>
    <xf numFmtId="1" fontId="14" fillId="7" borderId="8" xfId="0" applyNumberFormat="1" applyFont="1" applyFill="1" applyBorder="1" applyAlignment="1" applyProtection="1">
      <alignment horizontal="center" vertical="center" wrapText="1"/>
      <protection locked="0" hidden="1"/>
    </xf>
    <xf numFmtId="0" fontId="14" fillId="0" borderId="36" xfId="2" applyFont="1" applyBorder="1" applyAlignment="1">
      <alignment horizontal="center" vertical="center"/>
    </xf>
    <xf numFmtId="14" fontId="16" fillId="0" borderId="17" xfId="0" applyNumberFormat="1" applyFont="1" applyBorder="1" applyAlignment="1" applyProtection="1">
      <alignment vertical="center" wrapText="1"/>
      <protection locked="0" hidden="1"/>
    </xf>
    <xf numFmtId="14" fontId="16" fillId="0" borderId="37" xfId="0" applyNumberFormat="1" applyFont="1" applyBorder="1" applyAlignment="1" applyProtection="1">
      <alignment vertical="center" wrapText="1"/>
      <protection locked="0" hidden="1"/>
    </xf>
    <xf numFmtId="4" fontId="7" fillId="0" borderId="0" xfId="0" applyNumberFormat="1" applyFont="1" applyAlignment="1" applyProtection="1">
      <alignment horizontal="right"/>
      <protection locked="0" hidden="1"/>
    </xf>
    <xf numFmtId="14" fontId="16" fillId="7" borderId="12" xfId="0" applyNumberFormat="1" applyFont="1" applyFill="1" applyBorder="1" applyAlignment="1" applyProtection="1">
      <alignment horizontal="right" vertical="center" wrapText="1"/>
      <protection locked="0" hidden="1"/>
    </xf>
    <xf numFmtId="0" fontId="17" fillId="7" borderId="11" xfId="0" applyFont="1" applyFill="1" applyBorder="1"/>
    <xf numFmtId="0" fontId="18" fillId="0" borderId="41" xfId="0" applyFont="1" applyBorder="1" applyAlignment="1">
      <alignment horizontal="left" vertical="center" wrapText="1"/>
    </xf>
    <xf numFmtId="0" fontId="18" fillId="0" borderId="42" xfId="0" applyFont="1" applyBorder="1" applyAlignment="1">
      <alignment horizontal="center" vertical="center" wrapText="1"/>
    </xf>
    <xf numFmtId="1" fontId="16" fillId="7" borderId="30" xfId="0" applyNumberFormat="1" applyFont="1" applyFill="1" applyBorder="1" applyAlignment="1" applyProtection="1">
      <alignment horizontal="center" vertical="center" wrapText="1"/>
      <protection locked="0" hidden="1"/>
    </xf>
    <xf numFmtId="14" fontId="16" fillId="7" borderId="41" xfId="0" applyNumberFormat="1" applyFont="1" applyFill="1" applyBorder="1" applyAlignment="1" applyProtection="1">
      <alignment vertical="center" wrapText="1"/>
      <protection locked="0" hidden="1"/>
    </xf>
    <xf numFmtId="14" fontId="16" fillId="7" borderId="18" xfId="0" applyNumberFormat="1" applyFont="1" applyFill="1" applyBorder="1" applyAlignment="1" applyProtection="1">
      <alignment vertical="center" wrapText="1"/>
      <protection locked="0" hidden="1"/>
    </xf>
    <xf numFmtId="14" fontId="16" fillId="7" borderId="25" xfId="0" applyNumberFormat="1" applyFont="1" applyFill="1" applyBorder="1" applyAlignment="1" applyProtection="1">
      <alignment horizontal="right" vertical="center" wrapText="1"/>
      <protection locked="0" hidden="1"/>
    </xf>
    <xf numFmtId="1" fontId="0" fillId="0" borderId="0" xfId="0" applyNumberFormat="1"/>
    <xf numFmtId="1" fontId="21" fillId="7" borderId="32" xfId="0" applyNumberFormat="1" applyFont="1" applyFill="1" applyBorder="1" applyAlignment="1" applyProtection="1">
      <alignment horizontal="center" vertical="center" wrapText="1"/>
      <protection locked="0" hidden="1"/>
    </xf>
    <xf numFmtId="0" fontId="21" fillId="7" borderId="32" xfId="2" applyFont="1" applyFill="1" applyBorder="1" applyAlignment="1">
      <alignment horizontal="left" vertical="center" indent="1"/>
    </xf>
    <xf numFmtId="14" fontId="16" fillId="0" borderId="56" xfId="0" applyNumberFormat="1" applyFont="1" applyBorder="1" applyAlignment="1" applyProtection="1">
      <alignment horizontal="right" vertical="center" wrapText="1"/>
      <protection locked="0" hidden="1"/>
    </xf>
    <xf numFmtId="14" fontId="16" fillId="0" borderId="57" xfId="0" applyNumberFormat="1" applyFont="1" applyBorder="1" applyAlignment="1" applyProtection="1">
      <alignment horizontal="right" vertical="center" wrapText="1"/>
      <protection locked="0" hidden="1"/>
    </xf>
    <xf numFmtId="14" fontId="16" fillId="0" borderId="54" xfId="0" applyNumberFormat="1" applyFont="1" applyBorder="1" applyAlignment="1" applyProtection="1">
      <alignment horizontal="right" vertical="center" wrapText="1"/>
      <protection locked="0" hidden="1"/>
    </xf>
    <xf numFmtId="14" fontId="16" fillId="0" borderId="58" xfId="0" applyNumberFormat="1" applyFont="1" applyBorder="1" applyAlignment="1" applyProtection="1">
      <alignment horizontal="right" vertical="center" wrapText="1"/>
      <protection locked="0" hidden="1"/>
    </xf>
    <xf numFmtId="14" fontId="16" fillId="0" borderId="56" xfId="0" applyNumberFormat="1" applyFont="1" applyBorder="1" applyAlignment="1" applyProtection="1">
      <alignment vertical="center" wrapText="1"/>
      <protection locked="0" hidden="1"/>
    </xf>
    <xf numFmtId="14" fontId="16" fillId="0" borderId="55" xfId="0" applyNumberFormat="1" applyFont="1" applyBorder="1" applyAlignment="1" applyProtection="1">
      <alignment vertical="center" wrapText="1"/>
      <protection locked="0" hidden="1"/>
    </xf>
    <xf numFmtId="14" fontId="16" fillId="0" borderId="57" xfId="0" applyNumberFormat="1" applyFont="1" applyBorder="1" applyAlignment="1" applyProtection="1">
      <alignment vertical="center" wrapText="1"/>
      <protection locked="0" hidden="1"/>
    </xf>
    <xf numFmtId="14" fontId="16" fillId="0" borderId="54" xfId="0" applyNumberFormat="1" applyFont="1" applyBorder="1" applyAlignment="1" applyProtection="1">
      <alignment vertical="center" wrapText="1"/>
      <protection locked="0" hidden="1"/>
    </xf>
    <xf numFmtId="14" fontId="16" fillId="0" borderId="58" xfId="0" applyNumberFormat="1" applyFont="1" applyBorder="1" applyAlignment="1" applyProtection="1">
      <alignment vertical="center" wrapText="1"/>
      <protection locked="0" hidden="1"/>
    </xf>
    <xf numFmtId="14" fontId="16" fillId="12" borderId="28" xfId="0" applyNumberFormat="1" applyFont="1" applyFill="1" applyBorder="1" applyAlignment="1" applyProtection="1">
      <alignment vertical="center" wrapText="1"/>
      <protection locked="0" hidden="1"/>
    </xf>
    <xf numFmtId="14" fontId="16" fillId="13" borderId="56" xfId="0" applyNumberFormat="1" applyFont="1" applyFill="1" applyBorder="1" applyAlignment="1" applyProtection="1">
      <alignment vertical="center" wrapText="1"/>
      <protection locked="0" hidden="1"/>
    </xf>
    <xf numFmtId="14" fontId="16" fillId="13" borderId="55" xfId="0" applyNumberFormat="1" applyFont="1" applyFill="1" applyBorder="1" applyAlignment="1" applyProtection="1">
      <alignment vertical="center" wrapText="1"/>
      <protection locked="0" hidden="1"/>
    </xf>
    <xf numFmtId="14" fontId="16" fillId="12" borderId="26" xfId="0" applyNumberFormat="1" applyFont="1" applyFill="1" applyBorder="1" applyAlignment="1" applyProtection="1">
      <alignment horizontal="right" vertical="center" wrapText="1"/>
      <protection locked="0" hidden="1"/>
    </xf>
    <xf numFmtId="14" fontId="16" fillId="12" borderId="33" xfId="0" applyNumberFormat="1" applyFont="1" applyFill="1" applyBorder="1" applyAlignment="1" applyProtection="1">
      <alignment vertical="center" wrapText="1"/>
      <protection locked="0" hidden="1"/>
    </xf>
    <xf numFmtId="14" fontId="16" fillId="12" borderId="38" xfId="0" applyNumberFormat="1" applyFont="1" applyFill="1" applyBorder="1" applyAlignment="1" applyProtection="1">
      <alignment vertical="center" wrapText="1"/>
      <protection locked="0" hidden="1"/>
    </xf>
    <xf numFmtId="14" fontId="16" fillId="12" borderId="26" xfId="0" applyNumberFormat="1" applyFont="1" applyFill="1" applyBorder="1" applyAlignment="1" applyProtection="1">
      <alignment vertical="center" wrapText="1"/>
      <protection locked="0" hidden="1"/>
    </xf>
    <xf numFmtId="14" fontId="16" fillId="0" borderId="55" xfId="0" applyNumberFormat="1" applyFont="1" applyBorder="1" applyAlignment="1" applyProtection="1">
      <alignment horizontal="right" vertical="center" wrapText="1"/>
      <protection locked="0" hidden="1"/>
    </xf>
    <xf numFmtId="0" fontId="20" fillId="7" borderId="28" xfId="0" applyFont="1" applyFill="1" applyBorder="1" applyAlignment="1">
      <alignment horizontal="left" vertical="center" wrapText="1"/>
    </xf>
    <xf numFmtId="0" fontId="20" fillId="7" borderId="29" xfId="0" applyFont="1" applyFill="1" applyBorder="1" applyAlignment="1">
      <alignment horizontal="center" vertical="center" wrapText="1"/>
    </xf>
    <xf numFmtId="0" fontId="22" fillId="7" borderId="30" xfId="2" applyFont="1" applyFill="1" applyBorder="1" applyAlignment="1">
      <alignment horizontal="center" vertical="center"/>
    </xf>
    <xf numFmtId="1" fontId="21" fillId="7" borderId="31" xfId="0" applyNumberFormat="1" applyFont="1" applyFill="1" applyBorder="1" applyAlignment="1" applyProtection="1">
      <alignment horizontal="center" vertical="center" wrapText="1"/>
      <protection locked="0" hidden="1"/>
    </xf>
    <xf numFmtId="14" fontId="21" fillId="7" borderId="28" xfId="0" applyNumberFormat="1" applyFont="1" applyFill="1" applyBorder="1" applyAlignment="1" applyProtection="1">
      <alignment vertical="center" wrapText="1"/>
      <protection locked="0" hidden="1"/>
    </xf>
    <xf numFmtId="14" fontId="21" fillId="7" borderId="1" xfId="0" applyNumberFormat="1" applyFont="1" applyFill="1" applyBorder="1" applyAlignment="1" applyProtection="1">
      <alignment vertical="center" wrapText="1"/>
      <protection locked="0" hidden="1"/>
    </xf>
    <xf numFmtId="14" fontId="21" fillId="7" borderId="29" xfId="0" applyNumberFormat="1" applyFont="1" applyFill="1" applyBorder="1" applyAlignment="1" applyProtection="1">
      <alignment horizontal="right" vertical="center" wrapText="1"/>
      <protection locked="0" hidden="1"/>
    </xf>
    <xf numFmtId="14" fontId="21" fillId="7" borderId="56" xfId="0" applyNumberFormat="1" applyFont="1" applyFill="1" applyBorder="1" applyAlignment="1" applyProtection="1">
      <alignment horizontal="right" vertical="center" wrapText="1"/>
      <protection locked="0" hidden="1"/>
    </xf>
    <xf numFmtId="0" fontId="23" fillId="7" borderId="29" xfId="0" applyFont="1" applyFill="1" applyBorder="1"/>
    <xf numFmtId="14" fontId="21" fillId="7" borderId="33" xfId="0" applyNumberFormat="1" applyFont="1" applyFill="1" applyBorder="1" applyAlignment="1" applyProtection="1">
      <alignment vertical="center" wrapText="1"/>
      <protection locked="0" hidden="1"/>
    </xf>
    <xf numFmtId="14" fontId="21" fillId="7" borderId="56" xfId="0" applyNumberFormat="1" applyFont="1" applyFill="1" applyBorder="1" applyAlignment="1" applyProtection="1">
      <alignment vertical="center" wrapText="1"/>
      <protection locked="0" hidden="1"/>
    </xf>
    <xf numFmtId="0" fontId="23" fillId="7" borderId="2" xfId="0" applyFont="1" applyFill="1" applyBorder="1"/>
    <xf numFmtId="0" fontId="14" fillId="11" borderId="19" xfId="2" applyFont="1" applyFill="1" applyBorder="1" applyAlignment="1">
      <alignment horizontal="center" vertical="center" wrapText="1"/>
    </xf>
    <xf numFmtId="0" fontId="0" fillId="13" borderId="0" xfId="0" applyFill="1" applyAlignment="1">
      <alignment wrapText="1"/>
    </xf>
    <xf numFmtId="0" fontId="0" fillId="12" borderId="0" xfId="0" applyFill="1" applyAlignment="1">
      <alignment wrapText="1"/>
    </xf>
    <xf numFmtId="0" fontId="7" fillId="0" borderId="0" xfId="0" applyFont="1" applyAlignment="1" applyProtection="1">
      <alignment wrapText="1"/>
      <protection locked="0" hidden="1"/>
    </xf>
    <xf numFmtId="0" fontId="14" fillId="11" borderId="21" xfId="2" applyFont="1" applyFill="1" applyBorder="1" applyAlignment="1">
      <alignment vertical="center"/>
    </xf>
    <xf numFmtId="0" fontId="14" fillId="0" borderId="24" xfId="2" applyFont="1" applyBorder="1" applyAlignment="1">
      <alignment horizontal="left" vertical="center"/>
    </xf>
    <xf numFmtId="0" fontId="16" fillId="0" borderId="30" xfId="2" applyFont="1" applyBorder="1" applyAlignment="1">
      <alignment horizontal="left" vertical="center"/>
    </xf>
    <xf numFmtId="0" fontId="16" fillId="0" borderId="34" xfId="2" applyFont="1" applyBorder="1" applyAlignment="1">
      <alignment horizontal="left" vertical="center"/>
    </xf>
    <xf numFmtId="0" fontId="14" fillId="0" borderId="30" xfId="2" applyFont="1" applyBorder="1" applyAlignment="1">
      <alignment horizontal="left" vertical="center"/>
    </xf>
    <xf numFmtId="0" fontId="21" fillId="7" borderId="30" xfId="2" applyFont="1" applyFill="1" applyBorder="1" applyAlignment="1">
      <alignment horizontal="left" vertical="center"/>
    </xf>
    <xf numFmtId="0" fontId="16" fillId="0" borderId="47" xfId="2" applyFont="1" applyBorder="1" applyAlignment="1">
      <alignment horizontal="left" vertical="center"/>
    </xf>
    <xf numFmtId="0" fontId="16" fillId="0" borderId="24" xfId="2" applyFont="1" applyBorder="1" applyAlignment="1">
      <alignment horizontal="left" vertical="center"/>
    </xf>
    <xf numFmtId="0" fontId="16" fillId="0" borderId="36" xfId="2" applyFont="1" applyBorder="1" applyAlignment="1">
      <alignment horizontal="left" vertical="center"/>
    </xf>
    <xf numFmtId="1" fontId="16" fillId="8" borderId="30" xfId="0" applyNumberFormat="1" applyFont="1" applyFill="1" applyBorder="1" applyAlignment="1" applyProtection="1">
      <alignment horizontal="center" vertical="center" wrapText="1"/>
      <protection locked="0" hidden="1"/>
    </xf>
    <xf numFmtId="1" fontId="14" fillId="8" borderId="32" xfId="0" applyNumberFormat="1" applyFont="1" applyFill="1" applyBorder="1" applyAlignment="1" applyProtection="1">
      <alignment horizontal="center" vertical="center" wrapText="1"/>
      <protection locked="0" hidden="1"/>
    </xf>
    <xf numFmtId="14" fontId="16" fillId="8" borderId="12" xfId="0" applyNumberFormat="1" applyFont="1" applyFill="1" applyBorder="1" applyAlignment="1" applyProtection="1">
      <alignment vertical="center" wrapText="1"/>
      <protection locked="0" hidden="1"/>
    </xf>
    <xf numFmtId="14" fontId="19" fillId="8" borderId="11" xfId="0" applyNumberFormat="1" applyFont="1" applyFill="1" applyBorder="1"/>
    <xf numFmtId="14" fontId="16" fillId="8" borderId="17" xfId="0" applyNumberFormat="1" applyFont="1" applyFill="1" applyBorder="1" applyAlignment="1" applyProtection="1">
      <alignment vertical="center" wrapText="1"/>
      <protection locked="0" hidden="1"/>
    </xf>
    <xf numFmtId="14" fontId="19" fillId="8" borderId="16" xfId="0" applyNumberFormat="1" applyFont="1" applyFill="1" applyBorder="1"/>
    <xf numFmtId="14" fontId="16" fillId="8" borderId="33" xfId="0" applyNumberFormat="1" applyFont="1" applyFill="1" applyBorder="1" applyAlignment="1" applyProtection="1">
      <alignment vertical="center" wrapText="1"/>
      <protection locked="0" hidden="1"/>
    </xf>
    <xf numFmtId="14" fontId="16" fillId="8" borderId="56" xfId="0" applyNumberFormat="1" applyFont="1" applyFill="1" applyBorder="1" applyAlignment="1" applyProtection="1">
      <alignment vertical="center" wrapText="1"/>
      <protection locked="0" hidden="1"/>
    </xf>
    <xf numFmtId="14" fontId="16" fillId="8" borderId="18" xfId="0" applyNumberFormat="1" applyFont="1" applyFill="1" applyBorder="1" applyAlignment="1" applyProtection="1">
      <alignment vertical="center" wrapText="1"/>
      <protection locked="0" hidden="1"/>
    </xf>
    <xf numFmtId="14" fontId="16" fillId="8" borderId="1" xfId="0" applyNumberFormat="1" applyFont="1" applyFill="1" applyBorder="1" applyAlignment="1" applyProtection="1">
      <alignment vertical="center" wrapText="1"/>
      <protection locked="0" hidden="1"/>
    </xf>
    <xf numFmtId="0" fontId="0" fillId="8" borderId="0" xfId="0" applyFill="1" applyAlignment="1">
      <alignment wrapText="1"/>
    </xf>
    <xf numFmtId="14" fontId="16" fillId="14" borderId="56" xfId="0" applyNumberFormat="1" applyFont="1" applyFill="1" applyBorder="1" applyAlignment="1" applyProtection="1">
      <alignment vertical="center" wrapText="1"/>
      <protection locked="0" hidden="1"/>
    </xf>
    <xf numFmtId="0" fontId="0" fillId="14" borderId="0" xfId="0" applyFill="1" applyAlignment="1">
      <alignment wrapText="1"/>
    </xf>
    <xf numFmtId="14" fontId="16" fillId="14" borderId="38" xfId="0" applyNumberFormat="1" applyFont="1" applyFill="1" applyBorder="1" applyAlignment="1" applyProtection="1">
      <alignment vertical="center" wrapText="1"/>
      <protection locked="0" hidden="1"/>
    </xf>
    <xf numFmtId="14" fontId="16" fillId="14" borderId="44" xfId="0" applyNumberFormat="1" applyFont="1" applyFill="1" applyBorder="1" applyAlignment="1" applyProtection="1">
      <alignment vertical="center" wrapText="1"/>
      <protection locked="0" hidden="1"/>
    </xf>
    <xf numFmtId="14" fontId="16" fillId="14" borderId="33" xfId="0" applyNumberFormat="1" applyFont="1" applyFill="1" applyBorder="1" applyAlignment="1" applyProtection="1">
      <alignment vertical="center" wrapText="1"/>
      <protection locked="0" hidden="1"/>
    </xf>
    <xf numFmtId="14" fontId="16" fillId="12" borderId="44" xfId="0" applyNumberFormat="1" applyFont="1" applyFill="1" applyBorder="1" applyAlignment="1" applyProtection="1">
      <alignment vertical="center" wrapText="1"/>
      <protection locked="0" hidden="1"/>
    </xf>
    <xf numFmtId="14" fontId="21" fillId="12" borderId="33" xfId="0" applyNumberFormat="1" applyFont="1" applyFill="1" applyBorder="1" applyAlignment="1" applyProtection="1">
      <alignment vertical="center" wrapText="1"/>
      <protection locked="0" hidden="1"/>
    </xf>
    <xf numFmtId="14" fontId="16" fillId="8" borderId="44" xfId="0" applyNumberFormat="1" applyFont="1" applyFill="1" applyBorder="1" applyAlignment="1" applyProtection="1">
      <alignment vertical="center" wrapText="1"/>
      <protection locked="0" hidden="1"/>
    </xf>
    <xf numFmtId="14" fontId="16" fillId="13" borderId="57" xfId="0" applyNumberFormat="1" applyFont="1" applyFill="1" applyBorder="1" applyAlignment="1" applyProtection="1">
      <alignment vertical="center" wrapText="1"/>
      <protection locked="0" hidden="1"/>
    </xf>
    <xf numFmtId="14" fontId="16" fillId="7" borderId="27" xfId="0" applyNumberFormat="1" applyFont="1" applyFill="1" applyBorder="1" applyAlignment="1" applyProtection="1">
      <alignment horizontal="right" vertical="center" wrapText="1"/>
      <protection locked="0" hidden="1"/>
    </xf>
    <xf numFmtId="14" fontId="16" fillId="0" borderId="2" xfId="0" applyNumberFormat="1" applyFont="1" applyBorder="1" applyAlignment="1" applyProtection="1">
      <alignment horizontal="right" vertical="center" wrapText="1"/>
      <protection locked="0" hidden="1"/>
    </xf>
    <xf numFmtId="14" fontId="16" fillId="7" borderId="2" xfId="0" applyNumberFormat="1" applyFont="1" applyFill="1" applyBorder="1" applyAlignment="1" applyProtection="1">
      <alignment horizontal="right" vertical="center" wrapText="1"/>
      <protection locked="0" hidden="1"/>
    </xf>
    <xf numFmtId="14" fontId="16" fillId="7" borderId="39" xfId="0" applyNumberFormat="1" applyFont="1" applyFill="1" applyBorder="1" applyAlignment="1" applyProtection="1">
      <alignment horizontal="right" vertical="center" wrapText="1"/>
      <protection locked="0" hidden="1"/>
    </xf>
    <xf numFmtId="14" fontId="16" fillId="7" borderId="3" xfId="0" applyNumberFormat="1" applyFont="1" applyFill="1" applyBorder="1" applyAlignment="1" applyProtection="1">
      <alignment horizontal="right" vertical="center" wrapText="1"/>
      <protection locked="0" hidden="1"/>
    </xf>
    <xf numFmtId="14" fontId="16" fillId="0" borderId="3" xfId="0" applyNumberFormat="1" applyFont="1" applyBorder="1" applyAlignment="1" applyProtection="1">
      <alignment horizontal="right" vertical="center" wrapText="1"/>
      <protection locked="0" hidden="1"/>
    </xf>
    <xf numFmtId="14" fontId="21" fillId="7" borderId="2" xfId="0" applyNumberFormat="1" applyFont="1" applyFill="1" applyBorder="1" applyAlignment="1" applyProtection="1">
      <alignment horizontal="right" vertical="center" wrapText="1"/>
      <protection locked="0" hidden="1"/>
    </xf>
    <xf numFmtId="14" fontId="16" fillId="0" borderId="27" xfId="0" applyNumberFormat="1" applyFont="1" applyBorder="1" applyAlignment="1" applyProtection="1">
      <alignment horizontal="right" vertical="center" wrapText="1"/>
      <protection locked="0" hidden="1"/>
    </xf>
    <xf numFmtId="14" fontId="16" fillId="0" borderId="51" xfId="0" applyNumberFormat="1" applyFont="1" applyBorder="1" applyAlignment="1" applyProtection="1">
      <alignment horizontal="right" vertical="center" wrapText="1"/>
      <protection locked="0" hidden="1"/>
    </xf>
    <xf numFmtId="14" fontId="16" fillId="0" borderId="39" xfId="0" applyNumberFormat="1" applyFont="1" applyBorder="1" applyAlignment="1" applyProtection="1">
      <alignment horizontal="right" vertical="center" wrapText="1"/>
      <protection locked="0" hidden="1"/>
    </xf>
    <xf numFmtId="1" fontId="14" fillId="7" borderId="40" xfId="2" applyNumberFormat="1" applyFont="1" applyFill="1" applyBorder="1" applyAlignment="1">
      <alignment horizontal="left" vertical="center" indent="1"/>
    </xf>
    <xf numFmtId="1" fontId="16" fillId="7" borderId="31" xfId="2" applyNumberFormat="1" applyFont="1" applyFill="1" applyBorder="1" applyAlignment="1">
      <alignment horizontal="left" vertical="center" indent="1"/>
    </xf>
    <xf numFmtId="1" fontId="16" fillId="7" borderId="35" xfId="2" applyNumberFormat="1" applyFont="1" applyFill="1" applyBorder="1" applyAlignment="1">
      <alignment horizontal="left" vertical="center" indent="1"/>
    </xf>
    <xf numFmtId="1" fontId="16" fillId="7" borderId="43" xfId="2" applyNumberFormat="1" applyFont="1" applyFill="1" applyBorder="1" applyAlignment="1">
      <alignment horizontal="left" vertical="center" indent="1"/>
    </xf>
    <xf numFmtId="1" fontId="14" fillId="7" borderId="43" xfId="2" applyNumberFormat="1" applyFont="1" applyFill="1" applyBorder="1" applyAlignment="1">
      <alignment horizontal="left" vertical="center" indent="1"/>
    </xf>
    <xf numFmtId="1" fontId="21" fillId="7" borderId="31" xfId="2" applyNumberFormat="1" applyFont="1" applyFill="1" applyBorder="1" applyAlignment="1">
      <alignment horizontal="left" vertical="center" indent="1"/>
    </xf>
    <xf numFmtId="1" fontId="14" fillId="7" borderId="43" xfId="0" applyNumberFormat="1" applyFont="1" applyFill="1" applyBorder="1" applyAlignment="1" applyProtection="1">
      <alignment horizontal="center" vertical="center" wrapText="1"/>
      <protection locked="0" hidden="1"/>
    </xf>
    <xf numFmtId="1" fontId="16" fillId="7" borderId="48" xfId="2" applyNumberFormat="1" applyFont="1" applyFill="1" applyBorder="1" applyAlignment="1">
      <alignment horizontal="left" vertical="center" indent="1"/>
    </xf>
    <xf numFmtId="14" fontId="16" fillId="7" borderId="1" xfId="0" applyNumberFormat="1" applyFont="1" applyFill="1" applyBorder="1" applyAlignment="1" applyProtection="1">
      <alignment horizontal="right" vertical="center" wrapText="1"/>
      <protection locked="0" hidden="1"/>
    </xf>
    <xf numFmtId="14" fontId="16" fillId="0" borderId="1" xfId="0" applyNumberFormat="1" applyFont="1" applyBorder="1" applyAlignment="1" applyProtection="1">
      <alignment horizontal="right" vertical="center" wrapText="1"/>
      <protection locked="0" hidden="1"/>
    </xf>
    <xf numFmtId="14" fontId="21" fillId="7" borderId="1" xfId="0" applyNumberFormat="1" applyFont="1" applyFill="1" applyBorder="1" applyAlignment="1" applyProtection="1">
      <alignment horizontal="right" vertical="center" wrapText="1"/>
      <protection locked="0" hidden="1"/>
    </xf>
    <xf numFmtId="14" fontId="16" fillId="8" borderId="1" xfId="0" applyNumberFormat="1" applyFont="1" applyFill="1" applyBorder="1" applyAlignment="1" applyProtection="1">
      <alignment horizontal="right" vertical="center" wrapText="1"/>
      <protection locked="0" hidden="1"/>
    </xf>
    <xf numFmtId="14" fontId="16" fillId="8" borderId="37" xfId="0" applyNumberFormat="1" applyFont="1" applyFill="1" applyBorder="1" applyAlignment="1" applyProtection="1">
      <alignment horizontal="right" vertical="center" wrapText="1"/>
      <protection locked="0" hidden="1"/>
    </xf>
    <xf numFmtId="14" fontId="16" fillId="8" borderId="25" xfId="0" applyNumberFormat="1" applyFont="1" applyFill="1" applyBorder="1" applyAlignment="1" applyProtection="1">
      <alignment horizontal="right" vertical="center" wrapText="1"/>
      <protection locked="0" hidden="1"/>
    </xf>
    <xf numFmtId="14" fontId="16" fillId="7" borderId="45" xfId="0" applyNumberFormat="1" applyFont="1" applyFill="1" applyBorder="1" applyAlignment="1" applyProtection="1">
      <alignment vertical="center" wrapText="1"/>
      <protection locked="0" hidden="1"/>
    </xf>
    <xf numFmtId="14" fontId="16" fillId="7" borderId="13" xfId="0" applyNumberFormat="1" applyFont="1" applyFill="1" applyBorder="1" applyAlignment="1" applyProtection="1">
      <alignment horizontal="right" vertical="center" wrapText="1"/>
      <protection locked="0" hidden="1"/>
    </xf>
    <xf numFmtId="0" fontId="17" fillId="7" borderId="46" xfId="0" applyFont="1" applyFill="1" applyBorder="1"/>
    <xf numFmtId="14" fontId="16" fillId="12" borderId="59" xfId="0" applyNumberFormat="1" applyFont="1" applyFill="1" applyBorder="1" applyAlignment="1" applyProtection="1">
      <alignment vertical="center" wrapText="1"/>
      <protection locked="0" hidden="1"/>
    </xf>
    <xf numFmtId="14" fontId="16" fillId="0" borderId="60" xfId="0" applyNumberFormat="1" applyFont="1" applyBorder="1" applyAlignment="1" applyProtection="1">
      <alignment horizontal="right" vertical="center" wrapText="1"/>
      <protection locked="0" hidden="1"/>
    </xf>
    <xf numFmtId="0" fontId="17" fillId="0" borderId="61" xfId="0" applyFont="1" applyBorder="1"/>
    <xf numFmtId="14" fontId="16" fillId="7" borderId="37" xfId="0" applyNumberFormat="1" applyFont="1" applyFill="1" applyBorder="1" applyAlignment="1" applyProtection="1">
      <alignment horizontal="right" vertical="center" wrapText="1"/>
      <protection locked="0" hidden="1"/>
    </xf>
    <xf numFmtId="14" fontId="16" fillId="7" borderId="12" xfId="0" applyNumberFormat="1" applyFont="1" applyFill="1" applyBorder="1" applyAlignment="1" applyProtection="1">
      <alignment vertical="center" wrapText="1"/>
      <protection locked="0" hidden="1"/>
    </xf>
    <xf numFmtId="14" fontId="16" fillId="13" borderId="26" xfId="0" applyNumberFormat="1" applyFont="1" applyFill="1" applyBorder="1" applyAlignment="1" applyProtection="1">
      <alignment horizontal="right" vertical="center" wrapText="1"/>
      <protection locked="0" hidden="1"/>
    </xf>
    <xf numFmtId="14" fontId="16" fillId="13" borderId="33" xfId="0" applyNumberFormat="1" applyFont="1" applyFill="1" applyBorder="1" applyAlignment="1" applyProtection="1">
      <alignment horizontal="right" vertical="center" wrapText="1"/>
      <protection locked="0" hidden="1"/>
    </xf>
    <xf numFmtId="14" fontId="16" fillId="13" borderId="38" xfId="0" applyNumberFormat="1" applyFont="1" applyFill="1" applyBorder="1" applyAlignment="1" applyProtection="1">
      <alignment horizontal="right" vertical="center" wrapText="1"/>
      <protection locked="0" hidden="1"/>
    </xf>
    <xf numFmtId="14" fontId="16" fillId="13" borderId="44" xfId="0" applyNumberFormat="1" applyFont="1" applyFill="1" applyBorder="1" applyAlignment="1" applyProtection="1">
      <alignment horizontal="right" vertical="center" wrapText="1"/>
      <protection locked="0" hidden="1"/>
    </xf>
    <xf numFmtId="14" fontId="21" fillId="13" borderId="33" xfId="0" applyNumberFormat="1" applyFont="1" applyFill="1" applyBorder="1" applyAlignment="1" applyProtection="1">
      <alignment horizontal="right" vertical="center" wrapText="1"/>
      <protection locked="0" hidden="1"/>
    </xf>
    <xf numFmtId="14" fontId="16" fillId="13" borderId="50" xfId="0" applyNumberFormat="1" applyFont="1" applyFill="1" applyBorder="1" applyAlignment="1" applyProtection="1">
      <alignment horizontal="right" vertical="center" wrapText="1"/>
      <protection locked="0" hidden="1"/>
    </xf>
    <xf numFmtId="14" fontId="16" fillId="12" borderId="54" xfId="0" applyNumberFormat="1" applyFont="1" applyFill="1" applyBorder="1" applyAlignment="1" applyProtection="1">
      <alignment horizontal="right" vertical="center" wrapText="1"/>
      <protection locked="0" hidden="1"/>
    </xf>
    <xf numFmtId="14" fontId="16" fillId="12" borderId="56" xfId="0" applyNumberFormat="1" applyFont="1" applyFill="1" applyBorder="1" applyAlignment="1" applyProtection="1">
      <alignment horizontal="right" vertical="center" wrapText="1"/>
      <protection locked="0" hidden="1"/>
    </xf>
    <xf numFmtId="14" fontId="16" fillId="12" borderId="55" xfId="0" applyNumberFormat="1" applyFont="1" applyFill="1" applyBorder="1" applyAlignment="1" applyProtection="1">
      <alignment horizontal="right" vertical="center" wrapText="1"/>
      <protection locked="0" hidden="1"/>
    </xf>
    <xf numFmtId="14" fontId="16" fillId="12" borderId="57" xfId="0" applyNumberFormat="1" applyFont="1" applyFill="1" applyBorder="1" applyAlignment="1" applyProtection="1">
      <alignment horizontal="right" vertical="center" wrapText="1"/>
      <protection locked="0" hidden="1"/>
    </xf>
    <xf numFmtId="14" fontId="21" fillId="12" borderId="56" xfId="0" applyNumberFormat="1" applyFont="1" applyFill="1" applyBorder="1" applyAlignment="1" applyProtection="1">
      <alignment horizontal="right" vertical="center" wrapText="1"/>
      <protection locked="0" hidden="1"/>
    </xf>
    <xf numFmtId="14" fontId="16" fillId="12" borderId="58" xfId="0" applyNumberFormat="1" applyFont="1" applyFill="1" applyBorder="1" applyAlignment="1" applyProtection="1">
      <alignment horizontal="right" vertical="center" wrapText="1"/>
      <protection locked="0" hidden="1"/>
    </xf>
    <xf numFmtId="14" fontId="16" fillId="12" borderId="50" xfId="0" applyNumberFormat="1" applyFont="1" applyFill="1" applyBorder="1" applyAlignment="1" applyProtection="1">
      <alignment vertical="center" wrapText="1"/>
      <protection locked="0" hidden="1"/>
    </xf>
    <xf numFmtId="14" fontId="16" fillId="12" borderId="33" xfId="0" applyNumberFormat="1" applyFont="1" applyFill="1" applyBorder="1" applyAlignment="1" applyProtection="1">
      <alignment horizontal="right" vertical="center" wrapText="1"/>
      <protection locked="0" hidden="1"/>
    </xf>
    <xf numFmtId="14" fontId="16" fillId="12" borderId="38" xfId="0" applyNumberFormat="1" applyFont="1" applyFill="1" applyBorder="1" applyAlignment="1" applyProtection="1">
      <alignment horizontal="right" vertical="center" wrapText="1"/>
      <protection locked="0" hidden="1"/>
    </xf>
    <xf numFmtId="14" fontId="16" fillId="12" borderId="44" xfId="0" applyNumberFormat="1" applyFont="1" applyFill="1" applyBorder="1" applyAlignment="1" applyProtection="1">
      <alignment horizontal="right" vertical="center" wrapText="1"/>
      <protection locked="0" hidden="1"/>
    </xf>
    <xf numFmtId="14" fontId="21" fillId="12" borderId="33" xfId="0" applyNumberFormat="1" applyFont="1" applyFill="1" applyBorder="1" applyAlignment="1" applyProtection="1">
      <alignment horizontal="right" vertical="center" wrapText="1"/>
      <protection locked="0" hidden="1"/>
    </xf>
    <xf numFmtId="14" fontId="16" fillId="12" borderId="50" xfId="0" applyNumberFormat="1" applyFont="1" applyFill="1" applyBorder="1" applyAlignment="1" applyProtection="1">
      <alignment horizontal="right" vertical="center" wrapText="1"/>
      <protection locked="0" hidden="1"/>
    </xf>
    <xf numFmtId="14" fontId="16" fillId="13" borderId="54" xfId="0" applyNumberFormat="1" applyFont="1" applyFill="1" applyBorder="1" applyAlignment="1" applyProtection="1">
      <alignment horizontal="right" vertical="center" wrapText="1"/>
      <protection locked="0" hidden="1"/>
    </xf>
    <xf numFmtId="14" fontId="21" fillId="13" borderId="56" xfId="0" applyNumberFormat="1" applyFont="1" applyFill="1" applyBorder="1" applyAlignment="1" applyProtection="1">
      <alignment vertical="center" wrapText="1"/>
      <protection locked="0" hidden="1"/>
    </xf>
    <xf numFmtId="14" fontId="16" fillId="13" borderId="54" xfId="0" applyNumberFormat="1" applyFont="1" applyFill="1" applyBorder="1" applyAlignment="1" applyProtection="1">
      <alignment vertical="center" wrapText="1"/>
      <protection locked="0" hidden="1"/>
    </xf>
    <xf numFmtId="14" fontId="16" fillId="13" borderId="58" xfId="0" applyNumberFormat="1" applyFont="1" applyFill="1" applyBorder="1" applyAlignment="1" applyProtection="1">
      <alignment vertical="center" wrapText="1"/>
      <protection locked="0" hidden="1"/>
    </xf>
    <xf numFmtId="14" fontId="16" fillId="13" borderId="56" xfId="0" applyNumberFormat="1" applyFont="1" applyFill="1" applyBorder="1" applyAlignment="1" applyProtection="1">
      <alignment horizontal="right" vertical="center" wrapText="1"/>
      <protection locked="0" hidden="1"/>
    </xf>
    <xf numFmtId="14" fontId="16" fillId="13" borderId="55" xfId="0" applyNumberFormat="1" applyFont="1" applyFill="1" applyBorder="1" applyAlignment="1" applyProtection="1">
      <alignment horizontal="right" vertical="center" wrapText="1"/>
      <protection locked="0" hidden="1"/>
    </xf>
    <xf numFmtId="14" fontId="16" fillId="13" borderId="57" xfId="0" applyNumberFormat="1" applyFont="1" applyFill="1" applyBorder="1" applyAlignment="1" applyProtection="1">
      <alignment horizontal="right" vertical="center" wrapText="1"/>
      <protection locked="0" hidden="1"/>
    </xf>
    <xf numFmtId="14" fontId="21" fillId="13" borderId="56" xfId="0" applyNumberFormat="1" applyFont="1" applyFill="1" applyBorder="1" applyAlignment="1" applyProtection="1">
      <alignment horizontal="right" vertical="center" wrapText="1"/>
      <protection locked="0" hidden="1"/>
    </xf>
    <xf numFmtId="14" fontId="16" fillId="13" borderId="58" xfId="0" applyNumberFormat="1" applyFont="1" applyFill="1" applyBorder="1" applyAlignment="1" applyProtection="1">
      <alignment horizontal="right" vertical="center" wrapText="1"/>
      <protection locked="0" hidden="1"/>
    </xf>
    <xf numFmtId="0" fontId="0" fillId="0" borderId="0" xfId="0" pivotButton="1"/>
    <xf numFmtId="0" fontId="0" fillId="0" borderId="0" xfId="0" applyAlignment="1">
      <alignment horizontal="left"/>
    </xf>
    <xf numFmtId="0" fontId="0" fillId="0" borderId="0" xfId="0" applyAlignment="1">
      <alignment horizontal="left" indent="1"/>
    </xf>
    <xf numFmtId="14" fontId="0" fillId="0" borderId="0" xfId="0" applyNumberFormat="1" applyAlignment="1">
      <alignment horizontal="left" indent="1"/>
    </xf>
    <xf numFmtId="0" fontId="1" fillId="2" borderId="0" xfId="0" applyFont="1" applyFill="1" applyAlignment="1">
      <alignment horizontal="left" vertical="center" wrapText="1"/>
    </xf>
    <xf numFmtId="0" fontId="1" fillId="2" borderId="0" xfId="0" applyFont="1" applyFill="1" applyAlignment="1">
      <alignment horizontal="left" vertical="top" wrapText="1"/>
    </xf>
    <xf numFmtId="0" fontId="1" fillId="2" borderId="0" xfId="0" applyFont="1" applyFill="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1" xfId="0" applyBorder="1" applyAlignment="1">
      <alignment horizontal="left" vertical="top" wrapText="1"/>
    </xf>
    <xf numFmtId="0" fontId="1" fillId="2" borderId="0" xfId="0" applyFont="1" applyFill="1" applyAlignment="1">
      <alignment horizontal="left" vertical="center"/>
    </xf>
    <xf numFmtId="0" fontId="0" fillId="0" borderId="0" xfId="0" applyAlignment="1">
      <alignment horizontal="left" vertical="center" wrapText="1"/>
    </xf>
    <xf numFmtId="0" fontId="1" fillId="0" borderId="62" xfId="0" applyFont="1" applyBorder="1" applyAlignment="1">
      <alignment horizontal="left" vertical="top" wrapText="1"/>
    </xf>
    <xf numFmtId="0" fontId="0" fillId="0" borderId="62" xfId="0" applyBorder="1" applyAlignment="1">
      <alignment horizontal="left" vertical="top" wrapText="1"/>
    </xf>
    <xf numFmtId="0" fontId="5" fillId="0" borderId="62" xfId="1" applyBorder="1" applyAlignment="1">
      <alignment horizontal="left" vertical="top" wrapText="1"/>
    </xf>
    <xf numFmtId="0" fontId="6" fillId="0" borderId="62" xfId="1" applyFont="1" applyBorder="1" applyAlignment="1">
      <alignment horizontal="left" vertical="top" wrapText="1"/>
    </xf>
    <xf numFmtId="0" fontId="8" fillId="0" borderId="62" xfId="0" applyFont="1" applyBorder="1" applyAlignment="1">
      <alignment horizontal="left" vertical="top" wrapText="1"/>
    </xf>
    <xf numFmtId="0" fontId="4" fillId="0" borderId="62" xfId="0" applyFont="1" applyBorder="1" applyAlignment="1">
      <alignment horizontal="left" vertical="top" wrapText="1"/>
    </xf>
    <xf numFmtId="49" fontId="0" fillId="0" borderId="0" xfId="0" applyNumberFormat="1" applyAlignment="1">
      <alignment horizontal="left" vertical="top" wrapText="1"/>
    </xf>
    <xf numFmtId="0" fontId="1" fillId="0" borderId="1" xfId="0" applyFont="1" applyBorder="1" applyAlignment="1">
      <alignment horizontal="center" vertical="center" wrapText="1"/>
    </xf>
    <xf numFmtId="0" fontId="2" fillId="2" borderId="1" xfId="0" applyFont="1" applyFill="1" applyBorder="1" applyAlignment="1">
      <alignment horizontal="left" vertical="top" wrapText="1"/>
    </xf>
    <xf numFmtId="49" fontId="0" fillId="7" borderId="1" xfId="0" applyNumberFormat="1" applyFill="1" applyBorder="1" applyAlignment="1">
      <alignment horizontal="left" vertical="top" wrapText="1"/>
    </xf>
    <xf numFmtId="49" fontId="0" fillId="3" borderId="1" xfId="0" applyNumberFormat="1" applyFill="1" applyBorder="1" applyAlignment="1">
      <alignment horizontal="left" vertical="top" wrapText="1"/>
    </xf>
    <xf numFmtId="0" fontId="0" fillId="3" borderId="1" xfId="0" applyFill="1" applyBorder="1" applyAlignment="1">
      <alignment horizontal="left" vertical="top" wrapText="1"/>
    </xf>
    <xf numFmtId="0" fontId="0" fillId="5" borderId="1" xfId="0" applyFill="1" applyBorder="1" applyAlignment="1">
      <alignment horizontal="left" vertical="top" wrapText="1"/>
    </xf>
    <xf numFmtId="49" fontId="0" fillId="5" borderId="1" xfId="0" applyNumberFormat="1" applyFill="1" applyBorder="1" applyAlignment="1">
      <alignment horizontal="left" vertical="top" wrapText="1"/>
    </xf>
    <xf numFmtId="49" fontId="0" fillId="6" borderId="1" xfId="0" applyNumberFormat="1" applyFill="1" applyBorder="1" applyAlignment="1">
      <alignment horizontal="left" vertical="top" wrapText="1"/>
    </xf>
    <xf numFmtId="49" fontId="0" fillId="4" borderId="1" xfId="0" applyNumberFormat="1" applyFill="1" applyBorder="1" applyAlignment="1">
      <alignment horizontal="left" vertical="top" wrapText="1"/>
    </xf>
    <xf numFmtId="49" fontId="7" fillId="8" borderId="1" xfId="0" applyNumberFormat="1" applyFont="1" applyFill="1" applyBorder="1" applyAlignment="1">
      <alignment horizontal="left" vertical="top" wrapText="1"/>
    </xf>
    <xf numFmtId="0" fontId="3" fillId="0" borderId="0" xfId="0" applyFont="1" applyAlignment="1">
      <alignment horizontal="center" vertical="center" wrapText="1"/>
    </xf>
    <xf numFmtId="14" fontId="3" fillId="0" borderId="0" xfId="0" applyNumberFormat="1" applyFont="1" applyAlignment="1">
      <alignment horizontal="center" vertical="center" wrapText="1"/>
    </xf>
    <xf numFmtId="0" fontId="14" fillId="11" borderId="4" xfId="2" applyFont="1" applyFill="1" applyBorder="1" applyAlignment="1">
      <alignment horizontal="center" vertical="center"/>
    </xf>
    <xf numFmtId="0" fontId="14" fillId="11" borderId="0" xfId="2" applyFont="1" applyFill="1" applyAlignment="1">
      <alignment horizontal="center" vertical="center"/>
    </xf>
    <xf numFmtId="0" fontId="14" fillId="11" borderId="10" xfId="2" applyFont="1" applyFill="1" applyBorder="1" applyAlignment="1">
      <alignment horizontal="center" vertical="center"/>
    </xf>
    <xf numFmtId="0" fontId="14" fillId="11" borderId="6" xfId="2" applyFont="1" applyFill="1" applyBorder="1" applyAlignment="1">
      <alignment horizontal="center" vertical="center" wrapText="1"/>
    </xf>
    <xf numFmtId="0" fontId="14" fillId="11" borderId="6" xfId="2" applyFont="1" applyFill="1" applyBorder="1" applyAlignment="1">
      <alignment horizontal="center" vertical="center"/>
    </xf>
    <xf numFmtId="0" fontId="14" fillId="11" borderId="23" xfId="2" applyFont="1" applyFill="1" applyBorder="1" applyAlignment="1">
      <alignment horizontal="center" vertical="center"/>
    </xf>
    <xf numFmtId="0" fontId="14" fillId="11" borderId="22" xfId="2" applyFont="1" applyFill="1" applyBorder="1" applyAlignment="1">
      <alignment horizontal="center" vertical="center"/>
    </xf>
    <xf numFmtId="0" fontId="0" fillId="0" borderId="0" xfId="0"/>
    <xf numFmtId="0" fontId="12" fillId="10" borderId="12" xfId="0" applyFont="1" applyFill="1" applyBorder="1" applyAlignment="1" applyProtection="1">
      <alignment horizontal="center" vertical="center" wrapText="1"/>
      <protection locked="0" hidden="1"/>
    </xf>
    <xf numFmtId="0" fontId="12" fillId="10" borderId="17" xfId="0" applyFont="1" applyFill="1" applyBorder="1" applyAlignment="1" applyProtection="1">
      <alignment horizontal="center" vertical="center" wrapText="1"/>
      <protection locked="0" hidden="1"/>
    </xf>
    <xf numFmtId="0" fontId="12" fillId="9" borderId="12" xfId="0" applyFont="1" applyFill="1" applyBorder="1" applyAlignment="1" applyProtection="1">
      <alignment horizontal="center" vertical="center" wrapText="1"/>
      <protection locked="0" hidden="1"/>
    </xf>
    <xf numFmtId="0" fontId="12" fillId="9" borderId="17" xfId="0" applyFont="1" applyFill="1" applyBorder="1" applyAlignment="1" applyProtection="1">
      <alignment horizontal="center" vertical="center" wrapText="1"/>
      <protection locked="0" hidden="1"/>
    </xf>
    <xf numFmtId="0" fontId="12" fillId="9" borderId="11" xfId="0" applyFont="1" applyFill="1" applyBorder="1" applyAlignment="1" applyProtection="1">
      <alignment horizontal="center" vertical="center" wrapText="1"/>
      <protection locked="0" hidden="1"/>
    </xf>
    <xf numFmtId="0" fontId="12" fillId="9" borderId="16" xfId="0" applyFont="1" applyFill="1" applyBorder="1" applyAlignment="1" applyProtection="1">
      <alignment horizontal="center" vertical="center" wrapText="1"/>
      <protection locked="0" hidden="1"/>
    </xf>
    <xf numFmtId="0" fontId="9" fillId="0" borderId="4" xfId="0" applyFont="1" applyBorder="1" applyAlignment="1" applyProtection="1">
      <alignment horizontal="center" vertical="center" wrapText="1"/>
      <protection locked="0" hidden="1"/>
    </xf>
    <xf numFmtId="0" fontId="11" fillId="9" borderId="5" xfId="0" applyFont="1" applyFill="1" applyBorder="1" applyAlignment="1" applyProtection="1">
      <alignment horizontal="center" vertical="center" wrapText="1"/>
      <protection locked="0" hidden="1"/>
    </xf>
    <xf numFmtId="0" fontId="11" fillId="9" borderId="6" xfId="0" applyFont="1" applyFill="1" applyBorder="1" applyAlignment="1" applyProtection="1">
      <alignment horizontal="center" vertical="center" wrapText="1"/>
      <protection locked="0" hidden="1"/>
    </xf>
    <xf numFmtId="0" fontId="11" fillId="9" borderId="7" xfId="0" applyFont="1" applyFill="1" applyBorder="1" applyAlignment="1" applyProtection="1">
      <alignment horizontal="center" vertical="center" wrapText="1"/>
      <protection locked="0" hidden="1"/>
    </xf>
    <xf numFmtId="0" fontId="11" fillId="9" borderId="9" xfId="0" applyFont="1" applyFill="1" applyBorder="1" applyAlignment="1" applyProtection="1">
      <alignment horizontal="center" vertical="center" wrapText="1"/>
      <protection locked="0" hidden="1"/>
    </xf>
    <xf numFmtId="0" fontId="11" fillId="9" borderId="0" xfId="0" applyFont="1" applyFill="1" applyAlignment="1" applyProtection="1">
      <alignment horizontal="center" vertical="center" wrapText="1"/>
      <protection locked="0" hidden="1"/>
    </xf>
    <xf numFmtId="0" fontId="11" fillId="9" borderId="10" xfId="0" applyFont="1" applyFill="1" applyBorder="1" applyAlignment="1" applyProtection="1">
      <alignment horizontal="center" vertical="center" wrapText="1"/>
      <protection locked="0" hidden="1"/>
    </xf>
    <xf numFmtId="0" fontId="11" fillId="9" borderId="14" xfId="0" applyFont="1" applyFill="1" applyBorder="1" applyAlignment="1" applyProtection="1">
      <alignment horizontal="center" vertical="center" wrapText="1"/>
      <protection locked="0" hidden="1"/>
    </xf>
    <xf numFmtId="0" fontId="11" fillId="9" borderId="4" xfId="0" applyFont="1" applyFill="1" applyBorder="1" applyAlignment="1" applyProtection="1">
      <alignment horizontal="center" vertical="center" wrapText="1"/>
      <protection locked="0" hidden="1"/>
    </xf>
    <xf numFmtId="0" fontId="11" fillId="9" borderId="15" xfId="0" applyFont="1" applyFill="1" applyBorder="1" applyAlignment="1" applyProtection="1">
      <alignment horizontal="center" vertical="center" wrapText="1"/>
      <protection locked="0" hidden="1"/>
    </xf>
    <xf numFmtId="0" fontId="12" fillId="9" borderId="8" xfId="0" applyFont="1" applyFill="1" applyBorder="1" applyAlignment="1" applyProtection="1">
      <alignment horizontal="center" vertical="center" wrapText="1"/>
      <protection locked="0" hidden="1"/>
    </xf>
    <xf numFmtId="0" fontId="12" fillId="9" borderId="10" xfId="0" applyFont="1" applyFill="1" applyBorder="1" applyAlignment="1" applyProtection="1">
      <alignment horizontal="center" vertical="center" wrapText="1"/>
      <protection locked="0" hidden="1"/>
    </xf>
    <xf numFmtId="0" fontId="12" fillId="9" borderId="15" xfId="0" applyFont="1" applyFill="1" applyBorder="1" applyAlignment="1" applyProtection="1">
      <alignment horizontal="center" vertical="center" wrapText="1"/>
      <protection locked="0" hidden="1"/>
    </xf>
    <xf numFmtId="0" fontId="12" fillId="9" borderId="9" xfId="0" applyFont="1" applyFill="1" applyBorder="1" applyAlignment="1" applyProtection="1">
      <alignment horizontal="center" vertical="center" wrapText="1"/>
      <protection locked="0" hidden="1"/>
    </xf>
    <xf numFmtId="0" fontId="12" fillId="9" borderId="14" xfId="0" applyFont="1" applyFill="1" applyBorder="1" applyAlignment="1" applyProtection="1">
      <alignment horizontal="center" vertical="center" wrapText="1"/>
      <protection locked="0" hidden="1"/>
    </xf>
    <xf numFmtId="0" fontId="12" fillId="9" borderId="5" xfId="0" applyFont="1" applyFill="1" applyBorder="1" applyAlignment="1" applyProtection="1">
      <alignment horizontal="center" vertical="center" wrapText="1"/>
      <protection locked="0" hidden="1"/>
    </xf>
    <xf numFmtId="0" fontId="12" fillId="9" borderId="6" xfId="0" applyFont="1" applyFill="1" applyBorder="1" applyAlignment="1" applyProtection="1">
      <alignment horizontal="center" vertical="center" wrapText="1"/>
      <protection locked="0" hidden="1"/>
    </xf>
    <xf numFmtId="0" fontId="12" fillId="9" borderId="7" xfId="0" applyFont="1" applyFill="1" applyBorder="1" applyAlignment="1" applyProtection="1">
      <alignment horizontal="center" vertical="center" wrapText="1"/>
      <protection locked="0" hidden="1"/>
    </xf>
    <xf numFmtId="0" fontId="12" fillId="9" borderId="13" xfId="0" applyFont="1" applyFill="1" applyBorder="1" applyAlignment="1" applyProtection="1">
      <alignment horizontal="center" vertical="center" wrapText="1"/>
      <protection locked="0" hidden="1"/>
    </xf>
    <xf numFmtId="0" fontId="12" fillId="9" borderId="18" xfId="0" applyFont="1" applyFill="1" applyBorder="1" applyAlignment="1" applyProtection="1">
      <alignment horizontal="center" vertical="center" wrapText="1"/>
      <protection locked="0" hidden="1"/>
    </xf>
    <xf numFmtId="16" fontId="3" fillId="0" borderId="0" xfId="0" applyNumberFormat="1" applyFont="1" applyAlignment="1">
      <alignment horizontal="center" vertical="center" wrapText="1"/>
    </xf>
  </cellXfs>
  <cellStyles count="3">
    <cellStyle name="Hyperlink" xfId="1" builtinId="8"/>
    <cellStyle name="Normal" xfId="0" builtinId="0"/>
    <cellStyle name="Normal 2" xfId="2" xr:uid="{FF6ED3B8-5593-43AB-8583-2C5EAB3D7F69}"/>
  </cellStyles>
  <dxfs count="0"/>
  <tableStyles count="0" defaultTableStyle="TableStyleMedium2" defaultPivotStyle="PivotStyleMedium9"/>
  <colors>
    <mruColors>
      <color rgb="FFED6464"/>
      <color rgb="FFEED6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pivotCacheDefinition" Target="pivotCache/pivotCacheDefinition1.xml"/><Relationship Id="rId9" Type="http://schemas.microsoft.com/office/2017/10/relationships/person" Target="persons/person.xml"/><Relationship Id="rId14"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person displayName="Srikanth Koka" id="{758F36C1-B0B9-4F6E-A5DE-55A067B61308}" userId="S::Srikanth.Koka@twdb.texas.gov::afa39a90-9d7c-495f-a482-06ec53f5fde8"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H:\BLE\QAQC\BLE%20QAQC%20Checklist.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rikanth Koka" refreshedDate="44757.451675115743" createdVersion="7" refreshedVersion="7" minRefreshableVersion="3" recordCount="43" xr:uid="{83F75904-24D8-41A8-B986-7B0866B54C43}">
  <cacheSource type="worksheet">
    <worksheetSource ref="A1:W44" sheet="Legacy Timeline &amp; Status" r:id="rId2"/>
  </cacheSource>
  <cacheFields count="22">
    <cacheField name="HUC 8" numFmtId="0">
      <sharedItems containsSemiMixedTypes="0" containsString="0" containsNumber="1" containsInteger="1" minValue="11140301" maxValue="13090001"/>
    </cacheField>
    <cacheField name="HUC Name" numFmtId="0">
      <sharedItems/>
    </cacheField>
    <cacheField name="Contractor" numFmtId="0">
      <sharedItems/>
    </cacheField>
    <cacheField name="TO" numFmtId="0">
      <sharedItems containsString="0" containsBlank="1" containsNumber="1" containsInteger="1" minValue="4" maxValue="12"/>
    </cacheField>
    <cacheField name="Review Round" numFmtId="0">
      <sharedItems containsBlank="1" containsMixedTypes="1" containsNumber="1" containsInteger="1" minValue="1" maxValue="4"/>
    </cacheField>
    <cacheField name="Modeling Staff" numFmtId="0">
      <sharedItems containsBlank="1"/>
    </cacheField>
    <cacheField name="Review Status" numFmtId="0">
      <sharedItems containsBlank="1"/>
    </cacheField>
    <cacheField name="Mapping Staff" numFmtId="0">
      <sharedItems containsBlank="1"/>
    </cacheField>
    <cacheField name="Review Status2" numFmtId="0">
      <sharedItems containsBlank="1"/>
    </cacheField>
    <cacheField name="Date TWDB Review Deliverable Done" numFmtId="0">
      <sharedItems containsNonDate="0" containsDate="1" containsString="0" containsBlank="1" minDate="1900-04-27T00:00:00" maxDate="2022-09-08T00:00:00"/>
    </cacheField>
    <cacheField name="Planned Delivery Date" numFmtId="0">
      <sharedItems containsDate="1" containsBlank="1" containsMixedTypes="1" minDate="2022-07-10T00:00:00" maxDate="2022-09-01T00:00:00" count="13">
        <s v="N/R"/>
        <m/>
        <d v="2022-07-18T00:00:00"/>
        <d v="2022-07-25T00:00:00"/>
        <d v="2022-08-05T00:00:00"/>
        <d v="2022-08-08T00:00:00"/>
        <d v="2022-08-15T00:00:00"/>
        <d v="2022-08-31T00:00:00"/>
        <d v="2022-08-14T00:00:00"/>
        <d v="2022-08-01T00:00:00"/>
        <d v="2022-07-15T00:00:00"/>
        <s v="8/1/2022, 7/25/2022" u="1"/>
        <d v="2022-07-10T00:00:00" u="1"/>
      </sharedItems>
    </cacheField>
    <cacheField name="Delivery Risk" numFmtId="0">
      <sharedItems containsBlank="1"/>
    </cacheField>
    <cacheField name="On TWDB Drives?" numFmtId="0">
      <sharedItems containsBlank="1"/>
    </cacheField>
    <cacheField name="Comments shared with consultant" numFmtId="0">
      <sharedItems containsBlank="1"/>
    </cacheField>
    <cacheField name="Date Comments shared" numFmtId="0">
      <sharedItems containsNonDate="0" containsDate="1" containsString="0" containsBlank="1" minDate="2022-04-20T00:00:00" maxDate="2022-09-08T00:00:00"/>
    </cacheField>
    <cacheField name="Date Consultant Responses Due (Time varies)" numFmtId="0">
      <sharedItems containsNonDate="0" containsDate="1" containsString="0" containsBlank="1" minDate="2022-05-20T00:00:00" maxDate="2022-09-15T00:00:00"/>
    </cacheField>
    <cacheField name="Planned Approval Date" numFmtId="0">
      <sharedItems containsDate="1" containsBlank="1" containsMixedTypes="1" minDate="2022-08-03T00:00:00" maxDate="2022-09-17T00:00:00"/>
    </cacheField>
    <cacheField name="Responses Recieved" numFmtId="0">
      <sharedItems containsBlank="1"/>
    </cacheField>
    <cacheField name="Response Reviewed &amp; Accepted [Modeling]" numFmtId="0">
      <sharedItems containsBlank="1"/>
    </cacheField>
    <cacheField name="Response Reviewed &amp; Accepted [Mapping]" numFmtId="0">
      <sharedItems containsBlank="1"/>
    </cacheField>
    <cacheField name="TWDB Approved" numFmtId="0">
      <sharedItems containsBlank="1" count="4">
        <s v="Approved"/>
        <s v="Pending- To be delivered 7/22"/>
        <m/>
        <s v=""/>
      </sharedItems>
    </cacheField>
    <cacheField name="TWDB Approval Date" numFmtId="0">
      <sharedItems containsNonDate="0" containsDate="1" containsString="0" containsBlank="1" minDate="2022-04-30T00:00:00" maxDate="2022-07-31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3">
  <r>
    <n v="12100405"/>
    <s v="Aransas Bay"/>
    <s v="Halff"/>
    <n v="8"/>
    <n v="1"/>
    <s v="Alexandra"/>
    <s v="Complete"/>
    <s v="Nathan"/>
    <s v="Complete"/>
    <d v="2022-04-20T00:00:00"/>
    <x v="0"/>
    <s v="Low"/>
    <s v="Yes"/>
    <s v="Yes"/>
    <d v="2022-04-27T00:00:00"/>
    <d v="2022-06-24T00:00:00"/>
    <s v="N/R"/>
    <s v="Yes"/>
    <s v="Yes"/>
    <s v="yes"/>
    <x v="0"/>
    <m/>
  </r>
  <r>
    <n v="12100406"/>
    <s v="Mission"/>
    <s v="Halff"/>
    <n v="8"/>
    <n v="1"/>
    <s v="Alexandra"/>
    <s v="Complete"/>
    <s v="Nathan"/>
    <s v="Complete"/>
    <d v="1900-04-27T00:00:00"/>
    <x v="0"/>
    <s v="Low"/>
    <s v="Yes"/>
    <s v="Yes"/>
    <d v="2022-04-29T00:00:00"/>
    <d v="2022-06-24T00:00:00"/>
    <s v="N/R"/>
    <s v="Yes"/>
    <s v="Yes"/>
    <s v="yes"/>
    <x v="0"/>
    <d v="2022-07-30T00:00:00"/>
  </r>
  <r>
    <n v="12100407"/>
    <s v="Aransas"/>
    <s v="Halff"/>
    <n v="8"/>
    <n v="1"/>
    <s v="Alexandra/Rewati"/>
    <s v="Complete"/>
    <s v="Nathan/DJ"/>
    <s v="Complete"/>
    <d v="2022-04-27T00:00:00"/>
    <x v="0"/>
    <s v="Low"/>
    <s v="Yes"/>
    <s v="Yes"/>
    <d v="2022-04-27T00:00:00"/>
    <d v="2022-06-24T00:00:00"/>
    <s v="N/R"/>
    <s v="Yes"/>
    <s v="Yes"/>
    <s v="yes"/>
    <x v="0"/>
    <d v="2022-07-30T00:00:00"/>
  </r>
  <r>
    <n v="12110201"/>
    <s v="North Corpus Christi Bay"/>
    <s v="Halff"/>
    <n v="8"/>
    <n v="1"/>
    <s v="Rewati"/>
    <s v="Complete"/>
    <s v="DJ"/>
    <s v="Complete"/>
    <d v="2022-05-11T00:00:00"/>
    <x v="0"/>
    <s v="Low"/>
    <s v="Yes"/>
    <s v="Yes"/>
    <d v="2022-05-11T00:00:00"/>
    <d v="2022-06-24T00:00:00"/>
    <s v="N/R"/>
    <s v="Yes"/>
    <s v="Yes (Need channel buffer sizes tested, or clarification if already tested)"/>
    <s v="yes"/>
    <x v="1"/>
    <m/>
  </r>
  <r>
    <n v="12100301"/>
    <s v="Upper San Antonio"/>
    <s v="Halff"/>
    <n v="8"/>
    <n v="1"/>
    <s v="Rewati"/>
    <s v="Complete"/>
    <s v="DJ"/>
    <s v="Complete"/>
    <d v="2022-05-11T00:00:00"/>
    <x v="0"/>
    <s v="Low"/>
    <s v="Yes"/>
    <s v="Yes"/>
    <d v="2022-05-11T00:00:00"/>
    <d v="2022-06-24T00:00:00"/>
    <s v="N/R"/>
    <s v="Yes"/>
    <s v="Yes (Need channel buffer sizes tested, or clarification if already tested)"/>
    <s v="yes"/>
    <x v="1"/>
    <m/>
  </r>
  <r>
    <n v="12100303"/>
    <s v="Lower San Antonio"/>
    <s v="Halff"/>
    <n v="8"/>
    <n v="1"/>
    <s v="Tatum"/>
    <s v="Complete"/>
    <s v="Jacque"/>
    <s v="Complete"/>
    <d v="2022-04-20T00:00:00"/>
    <x v="0"/>
    <s v="Low"/>
    <s v="Yes"/>
    <s v="Yes"/>
    <d v="2022-04-20T00:00:00"/>
    <d v="2022-06-24T00:00:00"/>
    <s v="N/R"/>
    <s v="Yes"/>
    <s v="Yes (Minor follow up)"/>
    <s v="yes"/>
    <x v="1"/>
    <m/>
  </r>
  <r>
    <n v="12100304"/>
    <s v="Cibolo"/>
    <s v="Halff"/>
    <n v="8"/>
    <n v="1"/>
    <s v="Robyn"/>
    <s v="Complete"/>
    <s v="Rachel"/>
    <s v="Complete"/>
    <d v="2022-05-11T00:00:00"/>
    <x v="0"/>
    <s v="None"/>
    <s v="Yes"/>
    <s v="Yes"/>
    <d v="2022-05-11T00:00:00"/>
    <d v="2022-06-24T00:00:00"/>
    <s v="N/R"/>
    <s v="Yes"/>
    <s v="Yes"/>
    <s v="yes"/>
    <x v="0"/>
    <d v="2022-07-30T00:00:00"/>
  </r>
  <r>
    <n v="12100403"/>
    <s v="East San Antonio Bay"/>
    <s v="Halff"/>
    <n v="8"/>
    <n v="1"/>
    <s v="Robyn"/>
    <s v="Complete"/>
    <s v="Rachel"/>
    <s v="Complete"/>
    <d v="2020-04-27T00:00:00"/>
    <x v="0"/>
    <s v="Low"/>
    <s v="Yes"/>
    <s v="Yes"/>
    <d v="2022-04-27T00:00:00"/>
    <d v="2022-06-24T00:00:00"/>
    <s v="N/R"/>
    <s v="Yes"/>
    <s v="Yes"/>
    <s v="yes"/>
    <x v="0"/>
    <d v="2022-07-30T00:00:00"/>
  </r>
  <r>
    <n v="12100404"/>
    <s v="West San Antonio Bay"/>
    <s v="Halff"/>
    <m/>
    <m/>
    <m/>
    <s v="Completion of HUC is dependent on the completion of Lower San Antonio Bay HUC"/>
    <m/>
    <m/>
    <m/>
    <x v="1"/>
    <m/>
    <m/>
    <m/>
    <m/>
    <m/>
    <m/>
    <m/>
    <m/>
    <m/>
    <x v="2"/>
    <m/>
  </r>
  <r>
    <n v="12040102"/>
    <s v="Spring"/>
    <s v="Halff"/>
    <n v="8"/>
    <n v="1"/>
    <s v="Tatum"/>
    <s v="Complete"/>
    <s v="Jacque"/>
    <s v="Complete"/>
    <d v="2020-04-27T00:00:00"/>
    <x v="0"/>
    <s v="None"/>
    <s v="Yes"/>
    <s v="Yes"/>
    <d v="2022-04-29T00:00:00"/>
    <d v="2022-06-24T00:00:00"/>
    <s v="N/R"/>
    <s v="Yes"/>
    <s v="Yes"/>
    <s v="yes"/>
    <x v="0"/>
    <d v="2022-07-30T00:00:00"/>
  </r>
  <r>
    <n v="11140301"/>
    <s v="Sulpher Headwaters"/>
    <s v="Halff"/>
    <n v="12"/>
    <n v="2"/>
    <s v="Rewati"/>
    <m/>
    <s v="DJ"/>
    <m/>
    <d v="2022-07-25T00:00:00"/>
    <x v="2"/>
    <s v="Low"/>
    <s v="No"/>
    <m/>
    <d v="2022-07-25T00:00:00"/>
    <d v="2022-08-08T00:00:00"/>
    <d v="2022-08-15T00:00:00"/>
    <m/>
    <m/>
    <m/>
    <x v="3"/>
    <m/>
  </r>
  <r>
    <n v="11140302"/>
    <s v="Lower Sulpher"/>
    <s v="Halff"/>
    <n v="12"/>
    <n v="2"/>
    <s v="Alexandra"/>
    <m/>
    <s v="DJ"/>
    <m/>
    <d v="2022-08-01T00:00:00"/>
    <x v="3"/>
    <s v="Medium"/>
    <s v="No"/>
    <m/>
    <d v="2022-08-01T00:00:00"/>
    <d v="2022-08-15T00:00:00"/>
    <d v="2022-08-22T00:00:00"/>
    <m/>
    <m/>
    <m/>
    <x v="3"/>
    <m/>
  </r>
  <r>
    <n v="11140303"/>
    <s v="White Oak Bayou"/>
    <s v="Halff"/>
    <n v="12"/>
    <n v="2"/>
    <s v="Robyn"/>
    <m/>
    <s v="Nathan"/>
    <m/>
    <d v="2022-07-25T00:00:00"/>
    <x v="2"/>
    <s v="Low"/>
    <s v="No"/>
    <m/>
    <d v="2022-07-25T00:00:00"/>
    <d v="2022-08-08T00:00:00"/>
    <d v="2022-08-15T00:00:00"/>
    <m/>
    <m/>
    <m/>
    <x v="3"/>
    <m/>
  </r>
  <r>
    <n v="11140304"/>
    <s v="Cross Bayou"/>
    <s v="Halff"/>
    <n v="12"/>
    <n v="2"/>
    <s v="Alexandra"/>
    <m/>
    <s v="Nathan"/>
    <m/>
    <d v="2022-08-12T00:00:00"/>
    <x v="4"/>
    <s v="Medium"/>
    <s v="No"/>
    <m/>
    <d v="2022-08-12T00:00:00"/>
    <d v="2022-08-15T00:00:00"/>
    <d v="2022-08-17T00:00:00"/>
    <m/>
    <m/>
    <m/>
    <x v="3"/>
    <m/>
  </r>
  <r>
    <n v="11140305"/>
    <s v="Lake O'the Pines"/>
    <s v="Halff"/>
    <n v="12"/>
    <n v="2"/>
    <s v="Rewati"/>
    <m/>
    <s v="Rachel"/>
    <m/>
    <d v="2022-08-01T00:00:00"/>
    <x v="3"/>
    <s v="Medium"/>
    <s v="No"/>
    <m/>
    <d v="2022-08-01T00:00:00"/>
    <d v="2022-08-15T00:00:00"/>
    <d v="2022-08-22T00:00:00"/>
    <m/>
    <m/>
    <m/>
    <x v="3"/>
    <m/>
  </r>
  <r>
    <n v="11140306"/>
    <s v="Caddo Lake"/>
    <s v="Halff"/>
    <n v="12"/>
    <n v="2"/>
    <s v="Tatum"/>
    <m/>
    <s v="Rachel"/>
    <m/>
    <d v="2022-08-12T00:00:00"/>
    <x v="4"/>
    <s v="None"/>
    <s v="No"/>
    <m/>
    <d v="2022-08-12T00:00:00"/>
    <d v="2022-08-17T00:00:00"/>
    <d v="2022-08-19T00:00:00"/>
    <m/>
    <m/>
    <m/>
    <x v="3"/>
    <m/>
  </r>
  <r>
    <n v="11140307"/>
    <s v="Little Cypress"/>
    <s v="Halff"/>
    <n v="12"/>
    <n v="2"/>
    <s v="Kelley"/>
    <m/>
    <s v="Rachel"/>
    <m/>
    <d v="2022-07-25T00:00:00"/>
    <x v="2"/>
    <s v="None"/>
    <s v="No"/>
    <m/>
    <d v="2022-07-25T00:00:00"/>
    <d v="2022-08-08T00:00:00"/>
    <d v="2022-08-15T00:00:00"/>
    <m/>
    <m/>
    <m/>
    <x v="3"/>
    <m/>
  </r>
  <r>
    <n v="13080001"/>
    <s v="Elm-Sycamore"/>
    <s v="Halff"/>
    <n v="11"/>
    <n v="2"/>
    <s v="Robyn"/>
    <m/>
    <s v="Nathan"/>
    <m/>
    <d v="2022-08-15T00:00:00"/>
    <x v="5"/>
    <s v="None"/>
    <s v="No"/>
    <m/>
    <d v="2022-08-15T00:00:00"/>
    <d v="2022-08-18T00:00:00"/>
    <d v="2022-08-20T00:00:00"/>
    <m/>
    <m/>
    <m/>
    <x v="3"/>
    <m/>
  </r>
  <r>
    <n v="13080002"/>
    <s v="San Ambrosia-Santa Isabel"/>
    <s v="Halff"/>
    <n v="11"/>
    <n v="2"/>
    <s v="Tatum"/>
    <m/>
    <s v="DJ"/>
    <m/>
    <d v="2022-08-15T00:00:00"/>
    <x v="5"/>
    <s v="None"/>
    <s v="No"/>
    <m/>
    <d v="2022-08-15T00:00:00"/>
    <d v="2022-08-18T00:00:00"/>
    <d v="2022-08-20T00:00:00"/>
    <m/>
    <m/>
    <m/>
    <x v="3"/>
    <m/>
  </r>
  <r>
    <n v="13080003"/>
    <s v="International Falcon Reservoir"/>
    <s v="Halff"/>
    <n v="11"/>
    <n v="2"/>
    <s v="Kelley"/>
    <m/>
    <s v="DJ"/>
    <m/>
    <d v="2022-08-18T00:00:00"/>
    <x v="6"/>
    <s v="None"/>
    <s v="No"/>
    <m/>
    <d v="2022-08-18T00:00:00"/>
    <d v="2022-08-23T00:00:00"/>
    <d v="2022-08-25T00:00:00"/>
    <m/>
    <m/>
    <m/>
    <x v="3"/>
    <m/>
  </r>
  <r>
    <n v="13090001"/>
    <s v="Los Olmos"/>
    <s v="Halff"/>
    <n v="11"/>
    <n v="2"/>
    <s v="Tatum"/>
    <m/>
    <s v="Nathan"/>
    <m/>
    <d v="2022-08-18T00:00:00"/>
    <x v="6"/>
    <s v="None"/>
    <s v="No"/>
    <m/>
    <d v="2022-08-18T00:00:00"/>
    <d v="2022-08-23T00:00:00"/>
    <d v="2022-08-25T00:00:00"/>
    <m/>
    <m/>
    <m/>
    <x v="3"/>
    <m/>
  </r>
  <r>
    <n v="12090302"/>
    <s v="Lower Colorado"/>
    <s v="AECOM"/>
    <n v="8"/>
    <s v="3.a"/>
    <s v="Robyn"/>
    <s v="Complete"/>
    <s v="Rachel"/>
    <s v="Complete"/>
    <d v="2022-05-06T00:00:00"/>
    <x v="0"/>
    <s v="None"/>
    <s v="Yes"/>
    <s v="Yes"/>
    <d v="2022-05-06T00:00:00"/>
    <d v="2022-05-20T00:00:00"/>
    <s v="N/R"/>
    <s v="Yes"/>
    <s v="Yes"/>
    <s v="yes"/>
    <x v="0"/>
    <d v="2022-05-30T00:00:00"/>
  </r>
  <r>
    <n v="12100101"/>
    <s v="Lavaca"/>
    <s v="AECOM"/>
    <n v="8"/>
    <s v="3.a"/>
    <s v="Rewati"/>
    <s v="Complete"/>
    <s v="DJ"/>
    <s v="Complete"/>
    <d v="2022-05-06T00:00:00"/>
    <x v="0"/>
    <s v="None"/>
    <s v="Yes"/>
    <s v="Yes"/>
    <d v="2022-05-06T00:00:00"/>
    <d v="2022-05-20T00:00:00"/>
    <s v="N/R"/>
    <s v="Yes"/>
    <s v="Yes"/>
    <s v="yes"/>
    <x v="0"/>
    <d v="2022-05-30T00:00:00"/>
  </r>
  <r>
    <n v="12100401"/>
    <s v="Central Matagorda Bay"/>
    <s v="AECOM"/>
    <n v="8"/>
    <s v="3.a"/>
    <s v="Alexandra"/>
    <s v="Complete"/>
    <s v="Nathan"/>
    <s v="Complete"/>
    <d v="2022-05-06T00:00:00"/>
    <x v="0"/>
    <s v="None"/>
    <s v="Yes"/>
    <s v="Yes"/>
    <d v="2022-05-06T00:00:00"/>
    <d v="2022-05-20T00:00:00"/>
    <s v="N/R"/>
    <s v="Yes"/>
    <s v="Yes"/>
    <s v="yes"/>
    <x v="0"/>
    <d v="2022-05-30T00:00:00"/>
  </r>
  <r>
    <n v="12030203"/>
    <s v="Lower Trinity"/>
    <s v="AECOM"/>
    <n v="8"/>
    <s v="3.b"/>
    <s v="Tatum"/>
    <s v="Complete"/>
    <s v="Jacque"/>
    <s v="Complete"/>
    <d v="2022-05-06T00:00:00"/>
    <x v="0"/>
    <s v="None"/>
    <s v="Yes"/>
    <s v="Yes"/>
    <d v="2022-05-06T00:00:00"/>
    <d v="2022-05-20T00:00:00"/>
    <s v="N/R"/>
    <s v="Yes"/>
    <s v="Yes"/>
    <s v="yes"/>
    <x v="0"/>
    <d v="2022-05-30T00:00:00"/>
  </r>
  <r>
    <n v="12100402"/>
    <s v="West Matagorda Bay"/>
    <s v="AECOM"/>
    <n v="8"/>
    <s v="3.b"/>
    <s v="Rewati"/>
    <s v="Complete"/>
    <s v="DJ"/>
    <s v="Complete"/>
    <d v="2022-05-13T00:00:00"/>
    <x v="0"/>
    <s v="None"/>
    <s v="Yes"/>
    <s v="Yes"/>
    <d v="2022-05-13T00:00:00"/>
    <d v="2022-06-10T00:00:00"/>
    <s v="N/R"/>
    <s v="Yes"/>
    <s v="Yes"/>
    <s v="yes"/>
    <x v="0"/>
    <d v="2022-06-30T00:00:00"/>
  </r>
  <r>
    <n v="12040203"/>
    <s v="North Galveston Bay"/>
    <s v="AECOM"/>
    <n v="8"/>
    <s v="3.b"/>
    <s v="Alexandra"/>
    <s v="Complete"/>
    <s v="Rachel"/>
    <s v="Complete"/>
    <d v="2022-05-13T00:00:00"/>
    <x v="0"/>
    <s v="None"/>
    <s v="Yes"/>
    <s v="Yes"/>
    <d v="2022-05-13T00:00:00"/>
    <d v="2022-06-10T00:00:00"/>
    <s v="N/R"/>
    <s v="Yes"/>
    <s v="Yes"/>
    <s v="yes"/>
    <x v="0"/>
    <d v="2022-06-30T00:00:00"/>
  </r>
  <r>
    <n v="12090401"/>
    <s v="San Bernard"/>
    <s v="AECOM"/>
    <n v="8"/>
    <s v="3.c"/>
    <s v="Tatum"/>
    <s v="Complete"/>
    <s v="Nathan"/>
    <s v="Complete"/>
    <d v="2022-05-13T00:00:00"/>
    <x v="0"/>
    <s v="None"/>
    <s v="Yes"/>
    <s v="Yes"/>
    <d v="2022-05-13T00:00:00"/>
    <d v="2022-06-10T00:00:00"/>
    <s v="N/R"/>
    <s v="Yes"/>
    <s v="Yes"/>
    <s v="yes"/>
    <x v="0"/>
    <d v="2022-06-30T00:00:00"/>
  </r>
  <r>
    <n v="12090402"/>
    <s v="East Matagorda Bay"/>
    <s v="AECOM"/>
    <n v="8"/>
    <s v="3.c"/>
    <s v="Robyn"/>
    <s v="Complete"/>
    <s v="Jacque"/>
    <s v="Complete"/>
    <d v="2022-05-13T00:00:00"/>
    <x v="0"/>
    <s v="None"/>
    <s v="Yes"/>
    <s v="Yes"/>
    <d v="2022-05-13T00:00:00"/>
    <d v="2022-06-10T00:00:00"/>
    <s v="N/R"/>
    <s v="Yes"/>
    <s v="Yes"/>
    <s v="yes"/>
    <x v="0"/>
    <d v="2022-06-30T00:00:00"/>
  </r>
  <r>
    <n v="12100102"/>
    <s v="Navidad"/>
    <s v="AECOM"/>
    <n v="8"/>
    <s v="3.c"/>
    <s v="Kelley"/>
    <s v="Complete"/>
    <s v="Rachel"/>
    <s v="Complete"/>
    <d v="2022-05-13T00:00:00"/>
    <x v="0"/>
    <s v="None"/>
    <s v="Yes"/>
    <s v="Yes"/>
    <d v="2022-05-13T00:00:00"/>
    <d v="2022-06-10T00:00:00"/>
    <s v="N/R"/>
    <s v="Yes"/>
    <s v="Yes"/>
    <s v="yes"/>
    <x v="0"/>
    <d v="2022-06-30T00:00:00"/>
  </r>
  <r>
    <n v="12050001"/>
    <s v="Yellow House Draw"/>
    <s v="AECOM"/>
    <n v="11"/>
    <n v="4"/>
    <s v="Kelley "/>
    <m/>
    <s v="Rachel"/>
    <m/>
    <d v="2022-08-18T00:00:00"/>
    <x v="6"/>
    <s v="None"/>
    <s v="No"/>
    <m/>
    <d v="2022-08-18T00:00:00"/>
    <d v="2022-08-23T00:00:00"/>
    <d v="2022-08-25T00:00:00"/>
    <m/>
    <m/>
    <m/>
    <x v="3"/>
    <m/>
  </r>
  <r>
    <n v="12050002"/>
    <s v="Blackwater Draw"/>
    <s v="AECOM"/>
    <n v="11"/>
    <n v="4"/>
    <s v="Alexandra"/>
    <m/>
    <s v="DJ"/>
    <m/>
    <d v="2022-08-18T00:00:00"/>
    <x v="6"/>
    <s v="None"/>
    <s v="No"/>
    <m/>
    <d v="2022-08-18T00:00:00"/>
    <d v="2022-08-23T00:00:00"/>
    <d v="2022-08-25T00:00:00"/>
    <m/>
    <m/>
    <m/>
    <x v="3"/>
    <m/>
  </r>
  <r>
    <n v="12050003"/>
    <s v="North Fork Double Mountain Fork Brazos"/>
    <s v="AECOM"/>
    <n v="11"/>
    <n v="4"/>
    <s v="Robyn"/>
    <m/>
    <s v="DJ"/>
    <m/>
    <d v="2022-09-07T00:00:00"/>
    <x v="7"/>
    <s v="None"/>
    <s v="No"/>
    <m/>
    <d v="2022-09-07T00:00:00"/>
    <d v="2022-09-14T00:00:00"/>
    <d v="2022-09-16T00:00:00"/>
    <m/>
    <m/>
    <m/>
    <x v="3"/>
    <m/>
  </r>
  <r>
    <n v="12080005"/>
    <s v="Johnson Draw"/>
    <s v="AECOM"/>
    <n v="11"/>
    <n v="4"/>
    <s v="Kelley "/>
    <m/>
    <s v="DJ"/>
    <m/>
    <d v="2022-07-25T00:00:00"/>
    <x v="2"/>
    <s v="None"/>
    <s v="No"/>
    <m/>
    <d v="2022-07-25T00:00:00"/>
    <d v="2022-08-01T00:00:00"/>
    <d v="2022-08-03T00:00:00"/>
    <m/>
    <m/>
    <m/>
    <x v="3"/>
    <m/>
  </r>
  <r>
    <n v="12060201"/>
    <s v="Middle Brazos-Palo Pinto"/>
    <s v="AECOM"/>
    <n v="10"/>
    <n v="4"/>
    <s v="Rewati"/>
    <m/>
    <s v="Rachel"/>
    <m/>
    <d v="2022-08-17T00:00:00"/>
    <x v="8"/>
    <s v="None"/>
    <s v="No"/>
    <m/>
    <d v="2022-08-17T00:00:00"/>
    <d v="2022-08-22T00:00:00"/>
    <d v="2022-08-24T00:00:00"/>
    <m/>
    <m/>
    <m/>
    <x v="3"/>
    <m/>
  </r>
  <r>
    <n v="12060203"/>
    <s v="Bosque"/>
    <s v="AECOM"/>
    <n v="10"/>
    <n v="4"/>
    <s v="Rewati"/>
    <m/>
    <s v="Rachel"/>
    <m/>
    <d v="2022-08-08T00:00:00"/>
    <x v="9"/>
    <s v="None"/>
    <s v="No"/>
    <m/>
    <d v="2022-08-08T00:00:00"/>
    <d v="2022-08-11T00:00:00"/>
    <d v="2022-08-13T00:00:00"/>
    <m/>
    <m/>
    <m/>
    <x v="3"/>
    <m/>
  </r>
  <r>
    <n v="12060204"/>
    <s v="North Bosque"/>
    <s v="AECOM"/>
    <n v="10"/>
    <n v="4"/>
    <s v="Alexandra"/>
    <m/>
    <s v="Nathan"/>
    <m/>
    <d v="2022-08-08T00:00:00"/>
    <x v="9"/>
    <s v="None"/>
    <s v="No"/>
    <m/>
    <d v="2022-08-08T00:00:00"/>
    <d v="2022-08-11T00:00:00"/>
    <d v="2022-08-13T00:00:00"/>
    <m/>
    <m/>
    <m/>
    <x v="3"/>
    <m/>
  </r>
  <r>
    <n v="12070201"/>
    <s v="Leon"/>
    <s v="AECOM"/>
    <n v="10"/>
    <n v="4"/>
    <s v="Robyn"/>
    <m/>
    <s v="Nathan"/>
    <m/>
    <d v="2022-08-17T00:00:00"/>
    <x v="8"/>
    <s v="None"/>
    <s v="No"/>
    <m/>
    <d v="2022-08-17T00:00:00"/>
    <d v="2022-08-22T00:00:00"/>
    <d v="2022-08-24T00:00:00"/>
    <m/>
    <m/>
    <m/>
    <x v="3"/>
    <m/>
  </r>
  <r>
    <n v="12070202"/>
    <s v="Cowhouse"/>
    <s v="AECOM"/>
    <n v="10"/>
    <n v="4"/>
    <s v="Tatum"/>
    <m/>
    <s v="Nathan"/>
    <m/>
    <d v="2022-07-22T00:00:00"/>
    <x v="10"/>
    <s v="None"/>
    <s v="No"/>
    <m/>
    <d v="2022-07-22T00:00:00"/>
    <d v="2022-08-05T00:00:00"/>
    <d v="2022-08-12T00:00:00"/>
    <m/>
    <m/>
    <m/>
    <x v="3"/>
    <m/>
  </r>
  <r>
    <n v="12040202"/>
    <s v="East Galveston Bay"/>
    <s v="AECOM"/>
    <n v="5"/>
    <m/>
    <m/>
    <m/>
    <m/>
    <m/>
    <m/>
    <x v="0"/>
    <s v="None"/>
    <m/>
    <m/>
    <m/>
    <m/>
    <m/>
    <m/>
    <m/>
    <m/>
    <x v="0"/>
    <d v="2022-04-30T00:00:00"/>
  </r>
  <r>
    <n v="12040204"/>
    <s v="West Galveston Bay"/>
    <s v="AECOM"/>
    <n v="6"/>
    <m/>
    <m/>
    <m/>
    <m/>
    <m/>
    <m/>
    <x v="0"/>
    <s v="None"/>
    <m/>
    <m/>
    <m/>
    <m/>
    <m/>
    <m/>
    <m/>
    <m/>
    <x v="0"/>
    <d v="2022-04-30T00:00:00"/>
  </r>
  <r>
    <n v="12040205"/>
    <s v="Austin-Oyster"/>
    <s v="AECOM"/>
    <n v="4"/>
    <m/>
    <m/>
    <m/>
    <m/>
    <m/>
    <m/>
    <x v="0"/>
    <s v="None"/>
    <m/>
    <m/>
    <m/>
    <m/>
    <m/>
    <m/>
    <m/>
    <m/>
    <x v="0"/>
    <d v="2022-04-30T00:00:00"/>
  </r>
  <r>
    <n v="12030101"/>
    <s v="Upper West Fork Trinity"/>
    <s v="AECOM"/>
    <n v="7"/>
    <m/>
    <m/>
    <m/>
    <m/>
    <m/>
    <m/>
    <x v="0"/>
    <s v="None"/>
    <m/>
    <m/>
    <m/>
    <m/>
    <m/>
    <m/>
    <m/>
    <m/>
    <x v="0"/>
    <d v="2022-04-30T00: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508F049-3D50-4C8C-AB06-BCCFDA69804C}" name="PivotTable1" cacheId="3"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3:B20" firstHeaderRow="1" firstDataRow="1" firstDataCol="1"/>
  <pivotFields count="22">
    <pivotField dataField="1" showAll="0"/>
    <pivotField showAll="0"/>
    <pivotField showAll="0"/>
    <pivotField showAll="0"/>
    <pivotField showAll="0"/>
    <pivotField showAll="0"/>
    <pivotField showAll="0"/>
    <pivotField showAll="0"/>
    <pivotField showAll="0"/>
    <pivotField showAll="0"/>
    <pivotField axis="axisRow" showAll="0" sortType="ascending">
      <items count="14">
        <item m="1" x="11"/>
        <item x="0"/>
        <item m="1" x="12"/>
        <item x="10"/>
        <item x="2"/>
        <item x="3"/>
        <item x="9"/>
        <item x="4"/>
        <item x="5"/>
        <item x="8"/>
        <item x="6"/>
        <item x="7"/>
        <item x="1"/>
        <item t="default"/>
      </items>
    </pivotField>
    <pivotField showAll="0"/>
    <pivotField showAll="0"/>
    <pivotField showAll="0"/>
    <pivotField showAll="0"/>
    <pivotField showAll="0"/>
    <pivotField showAll="0"/>
    <pivotField showAll="0"/>
    <pivotField showAll="0"/>
    <pivotField showAll="0"/>
    <pivotField axis="axisRow" showAll="0">
      <items count="5">
        <item x="3"/>
        <item x="0"/>
        <item x="1"/>
        <item x="2"/>
        <item t="default"/>
      </items>
    </pivotField>
    <pivotField showAll="0"/>
  </pivotFields>
  <rowFields count="2">
    <field x="20"/>
    <field x="10"/>
  </rowFields>
  <rowItems count="17">
    <i>
      <x/>
    </i>
    <i r="1">
      <x v="3"/>
    </i>
    <i r="1">
      <x v="4"/>
    </i>
    <i r="1">
      <x v="5"/>
    </i>
    <i r="1">
      <x v="6"/>
    </i>
    <i r="1">
      <x v="7"/>
    </i>
    <i r="1">
      <x v="8"/>
    </i>
    <i r="1">
      <x v="9"/>
    </i>
    <i r="1">
      <x v="10"/>
    </i>
    <i r="1">
      <x v="11"/>
    </i>
    <i>
      <x v="1"/>
    </i>
    <i r="1">
      <x v="1"/>
    </i>
    <i>
      <x v="2"/>
    </i>
    <i r="1">
      <x v="1"/>
    </i>
    <i>
      <x v="3"/>
    </i>
    <i r="1">
      <x v="12"/>
    </i>
    <i t="grand">
      <x/>
    </i>
  </rowItems>
  <colItems count="1">
    <i/>
  </colItems>
  <dataFields count="1">
    <dataField name="Count of HUC 8" fld="0" subtotal="count" baseField="18"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P30" dT="2022-06-28T15:12:03.55" personId="{758F36C1-B0B9-4F6E-A5DE-55A067B61308}" id="{3199D3AD-7A50-4F8A-8D1F-EEAEF44B4D8E}">
    <text>TWDB edit from 06/22/2022 stantec progress report.</text>
  </threadedComment>
  <threadedComment ref="Q30" dT="2022-06-28T15:12:03.55" personId="{758F36C1-B0B9-4F6E-A5DE-55A067B61308}" id="{BEEC5057-86CE-46C8-AD9F-7D02EA562CE8}">
    <text>TWDB edit from 06/22/2022 stantec progress report.</text>
  </threadedComment>
</ThreadedComment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ema.gov/sites/default/files/documents/fema_firm-database-technical-reference.pdf" TargetMode="External"/><Relationship Id="rId13" Type="http://schemas.openxmlformats.org/officeDocument/2006/relationships/hyperlink" Target="https://www.fema.gov/sites/default/files/documents/fema_firm-database-technical-reference.pdf" TargetMode="External"/><Relationship Id="rId18" Type="http://schemas.openxmlformats.org/officeDocument/2006/relationships/hyperlink" Target="https://www.fema.gov/sites/default/files/documents/fema_firm-database-technical-reference.pdf" TargetMode="External"/><Relationship Id="rId26" Type="http://schemas.openxmlformats.org/officeDocument/2006/relationships/hyperlink" Target="https://www.fema.gov/sites/default/files/documents/fema_firm-database-technical-reference.pdf" TargetMode="External"/><Relationship Id="rId3" Type="http://schemas.openxmlformats.org/officeDocument/2006/relationships/hyperlink" Target="https://www.fema.gov/sites/default/files/documents/fema_firm-database-technical-reference.pdf" TargetMode="External"/><Relationship Id="rId21" Type="http://schemas.openxmlformats.org/officeDocument/2006/relationships/hyperlink" Target="https://www.fema.gov/sites/default/files/documents/fema_firm-database-technical-reference.pdf" TargetMode="External"/><Relationship Id="rId7" Type="http://schemas.openxmlformats.org/officeDocument/2006/relationships/hyperlink" Target="https://www.fema.gov/sites/default/files/documents/fema_firm-database-technical-reference.pdf" TargetMode="External"/><Relationship Id="rId12" Type="http://schemas.openxmlformats.org/officeDocument/2006/relationships/hyperlink" Target="https://www.fema.gov/sites/default/files/documents/fema_firm-database-technical-reference.pdf" TargetMode="External"/><Relationship Id="rId17" Type="http://schemas.openxmlformats.org/officeDocument/2006/relationships/hyperlink" Target="https://www.fema.gov/sites/default/files/documents/fema_firm-database-technical-reference.pdf" TargetMode="External"/><Relationship Id="rId25" Type="http://schemas.openxmlformats.org/officeDocument/2006/relationships/hyperlink" Target="https://www.fema.gov/sites/default/files/documents/fema_firm-database-technical-reference.pdf" TargetMode="External"/><Relationship Id="rId2" Type="http://schemas.openxmlformats.org/officeDocument/2006/relationships/hyperlink" Target="https://www.fema.gov/sites/default/files/documents/fema_firm-database-technical-reference.pdf" TargetMode="External"/><Relationship Id="rId16" Type="http://schemas.openxmlformats.org/officeDocument/2006/relationships/hyperlink" Target="https://www.fema.gov/sites/default/files/documents/fema_firm-database-technical-reference.pdf" TargetMode="External"/><Relationship Id="rId20" Type="http://schemas.openxmlformats.org/officeDocument/2006/relationships/hyperlink" Target="https://www.fema.gov/sites/default/files/documents/fema_firm-database-technical-reference.pdf" TargetMode="External"/><Relationship Id="rId1" Type="http://schemas.openxmlformats.org/officeDocument/2006/relationships/hyperlink" Target="https://www.fema.gov/sites/default/files/documents/fema_firm-database-technical-reference.pdf" TargetMode="External"/><Relationship Id="rId6" Type="http://schemas.openxmlformats.org/officeDocument/2006/relationships/hyperlink" Target="https://www.fema.gov/sites/default/files/documents/fema_firm-database-technical-reference.pdf" TargetMode="External"/><Relationship Id="rId11" Type="http://schemas.openxmlformats.org/officeDocument/2006/relationships/hyperlink" Target="https://www.fema.gov/sites/default/files/documents/fema_firm-database-technical-reference.pdf" TargetMode="External"/><Relationship Id="rId24" Type="http://schemas.openxmlformats.org/officeDocument/2006/relationships/hyperlink" Target="https://www.fema.gov/sites/default/files/documents/fema_firm-database-technical-reference.pdf" TargetMode="External"/><Relationship Id="rId5" Type="http://schemas.openxmlformats.org/officeDocument/2006/relationships/hyperlink" Target="https://www.fema.gov/sites/default/files/documents/fema_firm-database-technical-reference.pdf" TargetMode="External"/><Relationship Id="rId15" Type="http://schemas.openxmlformats.org/officeDocument/2006/relationships/hyperlink" Target="https://www.fema.gov/sites/default/files/documents/fema_firm-database-technical-reference.pdf" TargetMode="External"/><Relationship Id="rId23" Type="http://schemas.openxmlformats.org/officeDocument/2006/relationships/hyperlink" Target="https://www.fema.gov/sites/default/files/documents/fema_firm-database-technical-reference.pdf" TargetMode="External"/><Relationship Id="rId10" Type="http://schemas.openxmlformats.org/officeDocument/2006/relationships/hyperlink" Target="https://www.fema.gov/sites/default/files/documents/fema_firm-database-technical-reference.pdf" TargetMode="External"/><Relationship Id="rId19" Type="http://schemas.openxmlformats.org/officeDocument/2006/relationships/hyperlink" Target="https://www.fema.gov/sites/default/files/documents/fema_firm-database-technical-reference.pdf" TargetMode="External"/><Relationship Id="rId4" Type="http://schemas.openxmlformats.org/officeDocument/2006/relationships/hyperlink" Target="https://www.fema.gov/sites/default/files/documents/fema_firm-database-technical-reference.pdf" TargetMode="External"/><Relationship Id="rId9" Type="http://schemas.openxmlformats.org/officeDocument/2006/relationships/hyperlink" Target="https://www.fema.gov/sites/default/files/documents/fema_firm-database-technical-reference.pdf" TargetMode="External"/><Relationship Id="rId14" Type="http://schemas.openxmlformats.org/officeDocument/2006/relationships/hyperlink" Target="https://www.fema.gov/sites/default/files/documents/fema_firm-database-technical-reference.pdf" TargetMode="External"/><Relationship Id="rId22" Type="http://schemas.openxmlformats.org/officeDocument/2006/relationships/hyperlink" Target="https://www.fema.gov/sites/default/files/documents/fema_firm-database-technical-reference.pdf" TargetMode="External"/><Relationship Id="rId27"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B9B8-A512-4FB0-A9A0-9698313ABAD9}">
  <dimension ref="A3:B20"/>
  <sheetViews>
    <sheetView workbookViewId="0">
      <selection activeCell="H32" sqref="H32"/>
    </sheetView>
  </sheetViews>
  <sheetFormatPr defaultRowHeight="15" x14ac:dyDescent="0.25"/>
  <cols>
    <col min="1" max="1" width="28.42578125" bestFit="1" customWidth="1"/>
    <col min="2" max="2" width="18.85546875" customWidth="1"/>
  </cols>
  <sheetData>
    <row r="3" spans="1:2" x14ac:dyDescent="0.25">
      <c r="A3" s="220" t="s">
        <v>0</v>
      </c>
      <c r="B3" t="s">
        <v>1</v>
      </c>
    </row>
    <row r="4" spans="1:2" x14ac:dyDescent="0.25">
      <c r="A4" s="221" t="s">
        <v>2</v>
      </c>
      <c r="B4">
        <v>20</v>
      </c>
    </row>
    <row r="5" spans="1:2" x14ac:dyDescent="0.25">
      <c r="A5" s="223">
        <v>44757</v>
      </c>
      <c r="B5">
        <v>1</v>
      </c>
    </row>
    <row r="6" spans="1:2" x14ac:dyDescent="0.25">
      <c r="A6" s="223">
        <v>44760</v>
      </c>
      <c r="B6">
        <v>4</v>
      </c>
    </row>
    <row r="7" spans="1:2" x14ac:dyDescent="0.25">
      <c r="A7" s="223">
        <v>44767</v>
      </c>
      <c r="B7">
        <v>2</v>
      </c>
    </row>
    <row r="8" spans="1:2" x14ac:dyDescent="0.25">
      <c r="A8" s="223">
        <v>44774</v>
      </c>
      <c r="B8">
        <v>2</v>
      </c>
    </row>
    <row r="9" spans="1:2" x14ac:dyDescent="0.25">
      <c r="A9" s="223">
        <v>44778</v>
      </c>
      <c r="B9">
        <v>2</v>
      </c>
    </row>
    <row r="10" spans="1:2" x14ac:dyDescent="0.25">
      <c r="A10" s="223">
        <v>44781</v>
      </c>
      <c r="B10">
        <v>2</v>
      </c>
    </row>
    <row r="11" spans="1:2" x14ac:dyDescent="0.25">
      <c r="A11" s="223">
        <v>44787</v>
      </c>
      <c r="B11">
        <v>2</v>
      </c>
    </row>
    <row r="12" spans="1:2" x14ac:dyDescent="0.25">
      <c r="A12" s="223">
        <v>44788</v>
      </c>
      <c r="B12">
        <v>4</v>
      </c>
    </row>
    <row r="13" spans="1:2" x14ac:dyDescent="0.25">
      <c r="A13" s="223">
        <v>44804</v>
      </c>
      <c r="B13">
        <v>1</v>
      </c>
    </row>
    <row r="14" spans="1:2" x14ac:dyDescent="0.25">
      <c r="A14" s="221" t="s">
        <v>3</v>
      </c>
      <c r="B14">
        <v>19</v>
      </c>
    </row>
    <row r="15" spans="1:2" x14ac:dyDescent="0.25">
      <c r="A15" s="222" t="s">
        <v>4</v>
      </c>
      <c r="B15">
        <v>19</v>
      </c>
    </row>
    <row r="16" spans="1:2" x14ac:dyDescent="0.25">
      <c r="A16" s="221" t="s">
        <v>5</v>
      </c>
      <c r="B16">
        <v>3</v>
      </c>
    </row>
    <row r="17" spans="1:2" x14ac:dyDescent="0.25">
      <c r="A17" s="222" t="s">
        <v>4</v>
      </c>
      <c r="B17">
        <v>3</v>
      </c>
    </row>
    <row r="18" spans="1:2" x14ac:dyDescent="0.25">
      <c r="A18" s="221" t="s">
        <v>6</v>
      </c>
      <c r="B18">
        <v>1</v>
      </c>
    </row>
    <row r="19" spans="1:2" x14ac:dyDescent="0.25">
      <c r="A19" s="222" t="s">
        <v>6</v>
      </c>
      <c r="B19">
        <v>1</v>
      </c>
    </row>
    <row r="20" spans="1:2" x14ac:dyDescent="0.25">
      <c r="A20" s="221" t="s">
        <v>7</v>
      </c>
      <c r="B20">
        <v>43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7F18A-B6D9-45F2-A870-4D0CE0BE533B}">
  <dimension ref="A1:AK911"/>
  <sheetViews>
    <sheetView zoomScale="60" zoomScaleNormal="60" workbookViewId="0">
      <selection activeCell="E56" sqref="E56"/>
    </sheetView>
  </sheetViews>
  <sheetFormatPr defaultColWidth="9.140625" defaultRowHeight="15" x14ac:dyDescent="0.25"/>
  <cols>
    <col min="1" max="1" width="25.140625" style="131" customWidth="1"/>
    <col min="2" max="2" width="15" style="9" customWidth="1"/>
    <col min="3" max="3" width="12.42578125" style="9" customWidth="1"/>
    <col min="4" max="4" width="11.85546875" style="9" customWidth="1"/>
    <col min="5" max="5" width="13.5703125" style="9" customWidth="1"/>
    <col min="6" max="6" width="12.7109375" style="9" customWidth="1"/>
    <col min="7" max="7" width="17.85546875" style="9" customWidth="1"/>
    <col min="8" max="8" width="17.42578125" style="9" customWidth="1"/>
    <col min="9" max="9" width="16.85546875" style="9" customWidth="1"/>
    <col min="10" max="10" width="15.5703125" style="9" customWidth="1"/>
    <col min="11" max="11" width="12.140625" style="9" customWidth="1"/>
    <col min="12" max="13" width="15.28515625" style="9" customWidth="1"/>
    <col min="14" max="14" width="12.140625" style="9" customWidth="1"/>
    <col min="15" max="15" width="13.7109375" bestFit="1" customWidth="1"/>
    <col min="16" max="16" width="10.140625" customWidth="1"/>
    <col min="17" max="17" width="15.42578125" customWidth="1"/>
    <col min="18" max="18" width="14.5703125" customWidth="1"/>
    <col min="19" max="19" width="11.140625" customWidth="1"/>
    <col min="20" max="22" width="12.7109375" customWidth="1"/>
    <col min="23" max="23" width="15.85546875" customWidth="1"/>
    <col min="24" max="24" width="11.140625" customWidth="1"/>
    <col min="25" max="25" width="13" customWidth="1"/>
    <col min="26" max="26" width="13.140625" bestFit="1" customWidth="1"/>
    <col min="27" max="28" width="11.140625" customWidth="1"/>
    <col min="29" max="29" width="13.5703125" customWidth="1"/>
    <col min="30" max="30" width="11.140625" customWidth="1"/>
    <col min="31" max="31" width="12.5703125" bestFit="1" customWidth="1"/>
    <col min="32" max="35" width="11.140625" customWidth="1"/>
    <col min="36" max="16384" width="9.140625" style="9"/>
  </cols>
  <sheetData>
    <row r="1" spans="1:37" s="7" customFormat="1" ht="18.75" thickBot="1" x14ac:dyDescent="0.3">
      <c r="A1" s="265" t="s">
        <v>9</v>
      </c>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c r="AH1"/>
      <c r="AI1"/>
    </row>
    <row r="2" spans="1:37" s="7" customFormat="1" ht="26.25" thickBot="1" x14ac:dyDescent="0.3">
      <c r="A2" s="266" t="s">
        <v>10</v>
      </c>
      <c r="B2" s="267"/>
      <c r="C2" s="268"/>
      <c r="D2" s="275" t="s">
        <v>11</v>
      </c>
      <c r="E2" s="8" t="s">
        <v>12</v>
      </c>
      <c r="F2" s="275" t="s">
        <v>13</v>
      </c>
      <c r="G2" s="280" t="s">
        <v>14</v>
      </c>
      <c r="H2" s="281"/>
      <c r="I2" s="281"/>
      <c r="J2" s="282"/>
      <c r="K2" s="280" t="s">
        <v>15</v>
      </c>
      <c r="L2" s="281"/>
      <c r="M2" s="281"/>
      <c r="N2" s="282"/>
      <c r="O2" s="275" t="s">
        <v>13</v>
      </c>
      <c r="P2" s="280" t="s">
        <v>14</v>
      </c>
      <c r="Q2" s="281"/>
      <c r="R2" s="281"/>
      <c r="S2" s="282"/>
      <c r="T2" s="280" t="s">
        <v>15</v>
      </c>
      <c r="U2" s="281"/>
      <c r="V2" s="281"/>
      <c r="W2" s="282"/>
      <c r="X2" s="275" t="s">
        <v>13</v>
      </c>
      <c r="Y2" s="280" t="s">
        <v>14</v>
      </c>
      <c r="Z2" s="281"/>
      <c r="AA2" s="281"/>
      <c r="AB2" s="282"/>
      <c r="AC2" s="280" t="s">
        <v>15</v>
      </c>
      <c r="AD2" s="281"/>
      <c r="AE2" s="281"/>
      <c r="AF2" s="282"/>
      <c r="AG2"/>
      <c r="AH2"/>
      <c r="AI2"/>
    </row>
    <row r="3" spans="1:37" x14ac:dyDescent="0.25">
      <c r="A3" s="269"/>
      <c r="B3" s="270"/>
      <c r="C3" s="271"/>
      <c r="D3" s="276"/>
      <c r="E3" s="263" t="s">
        <v>16</v>
      </c>
      <c r="F3" s="278"/>
      <c r="G3" s="259" t="s">
        <v>17</v>
      </c>
      <c r="H3" s="283" t="s">
        <v>18</v>
      </c>
      <c r="I3" s="259" t="s">
        <v>19</v>
      </c>
      <c r="J3" s="263" t="s">
        <v>20</v>
      </c>
      <c r="K3" s="259" t="s">
        <v>21</v>
      </c>
      <c r="L3" s="261" t="s">
        <v>22</v>
      </c>
      <c r="M3" s="259" t="s">
        <v>23</v>
      </c>
      <c r="N3" s="263" t="s">
        <v>24</v>
      </c>
      <c r="O3" s="278"/>
      <c r="P3" s="259" t="s">
        <v>25</v>
      </c>
      <c r="Q3" s="261" t="s">
        <v>18</v>
      </c>
      <c r="R3" s="259" t="s">
        <v>19</v>
      </c>
      <c r="S3" s="263" t="s">
        <v>20</v>
      </c>
      <c r="T3" s="259" t="s">
        <v>21</v>
      </c>
      <c r="U3" s="261" t="s">
        <v>22</v>
      </c>
      <c r="V3" s="259" t="s">
        <v>23</v>
      </c>
      <c r="W3" s="263" t="s">
        <v>24</v>
      </c>
      <c r="X3" s="278"/>
      <c r="Y3" s="259" t="s">
        <v>25</v>
      </c>
      <c r="Z3" s="261" t="s">
        <v>18</v>
      </c>
      <c r="AA3" s="259" t="s">
        <v>19</v>
      </c>
      <c r="AB3" s="263" t="s">
        <v>20</v>
      </c>
      <c r="AC3" s="259" t="s">
        <v>21</v>
      </c>
      <c r="AD3" s="261" t="s">
        <v>22</v>
      </c>
      <c r="AE3" s="259" t="s">
        <v>23</v>
      </c>
      <c r="AF3" s="263" t="s">
        <v>24</v>
      </c>
      <c r="AK3" s="9" t="s">
        <v>26</v>
      </c>
    </row>
    <row r="4" spans="1:37" s="10" customFormat="1" ht="15.75" thickBot="1" x14ac:dyDescent="0.3">
      <c r="A4" s="272"/>
      <c r="B4" s="273"/>
      <c r="C4" s="274"/>
      <c r="D4" s="277"/>
      <c r="E4" s="264"/>
      <c r="F4" s="279"/>
      <c r="G4" s="260"/>
      <c r="H4" s="284"/>
      <c r="I4" s="260"/>
      <c r="J4" s="264"/>
      <c r="K4" s="260"/>
      <c r="L4" s="262"/>
      <c r="M4" s="260"/>
      <c r="N4" s="264"/>
      <c r="O4" s="279"/>
      <c r="P4" s="260"/>
      <c r="Q4" s="262"/>
      <c r="R4" s="260"/>
      <c r="S4" s="264"/>
      <c r="T4" s="260"/>
      <c r="U4" s="262"/>
      <c r="V4" s="260"/>
      <c r="W4" s="264"/>
      <c r="X4" s="279"/>
      <c r="Y4" s="260"/>
      <c r="Z4" s="262"/>
      <c r="AA4" s="260"/>
      <c r="AB4" s="264"/>
      <c r="AC4" s="260"/>
      <c r="AD4" s="262"/>
      <c r="AE4" s="260"/>
      <c r="AF4" s="264"/>
      <c r="AG4"/>
      <c r="AH4"/>
      <c r="AI4"/>
      <c r="AK4" s="10" t="s">
        <v>27</v>
      </c>
    </row>
    <row r="5" spans="1:37" s="10" customFormat="1" ht="26.25" thickBot="1" x14ac:dyDescent="0.3">
      <c r="A5" s="128" t="s">
        <v>28</v>
      </c>
      <c r="B5" s="11" t="s">
        <v>29</v>
      </c>
      <c r="C5" s="132" t="s">
        <v>30</v>
      </c>
      <c r="D5" s="12"/>
      <c r="E5" s="13"/>
      <c r="F5" s="251" t="s">
        <v>31</v>
      </c>
      <c r="G5" s="252"/>
      <c r="H5" s="252"/>
      <c r="I5" s="252"/>
      <c r="J5" s="252"/>
      <c r="K5" s="252"/>
      <c r="L5" s="252"/>
      <c r="M5" s="252"/>
      <c r="N5" s="253"/>
      <c r="O5" s="254" t="s">
        <v>32</v>
      </c>
      <c r="P5" s="255"/>
      <c r="Q5" s="255"/>
      <c r="R5" s="255"/>
      <c r="S5" s="255"/>
      <c r="T5" s="256"/>
      <c r="U5" s="256"/>
      <c r="V5" s="256"/>
      <c r="W5" s="257"/>
      <c r="X5" s="255" t="s">
        <v>33</v>
      </c>
      <c r="Y5" s="255"/>
      <c r="Z5" s="255"/>
      <c r="AA5" s="255"/>
      <c r="AB5" s="255"/>
      <c r="AC5" s="256"/>
      <c r="AD5" s="256"/>
      <c r="AE5" s="256"/>
      <c r="AF5" s="257"/>
      <c r="AG5"/>
      <c r="AH5"/>
      <c r="AI5"/>
      <c r="AK5" s="10" t="s">
        <v>34</v>
      </c>
    </row>
    <row r="6" spans="1:37" s="10" customFormat="1" ht="25.5" x14ac:dyDescent="0.3">
      <c r="A6" s="14" t="s">
        <v>35</v>
      </c>
      <c r="B6" s="15">
        <v>12050004</v>
      </c>
      <c r="C6" s="133" t="s">
        <v>8</v>
      </c>
      <c r="D6" s="16">
        <v>2</v>
      </c>
      <c r="E6" s="17">
        <v>9</v>
      </c>
      <c r="F6" s="141" t="s">
        <v>36</v>
      </c>
      <c r="G6" s="88"/>
      <c r="H6" s="95"/>
      <c r="I6" s="95"/>
      <c r="J6" s="161"/>
      <c r="K6" s="88"/>
      <c r="L6" s="95"/>
      <c r="M6" s="95"/>
      <c r="N6" s="89"/>
      <c r="O6" s="171" t="str">
        <f>F6</f>
        <v>Audit</v>
      </c>
      <c r="P6" s="111"/>
      <c r="Q6" s="20"/>
      <c r="R6" s="101"/>
      <c r="S6" s="18"/>
      <c r="T6" s="193"/>
      <c r="U6" s="101"/>
      <c r="V6" s="199"/>
      <c r="W6" s="21"/>
      <c r="X6" s="22" t="s">
        <v>37</v>
      </c>
      <c r="Y6" s="111"/>
      <c r="Z6" s="101"/>
      <c r="AA6" s="211"/>
      <c r="AB6" s="18"/>
      <c r="AC6" s="111"/>
      <c r="AD6" s="101"/>
      <c r="AE6" s="211"/>
      <c r="AF6" s="19"/>
      <c r="AG6"/>
      <c r="AH6"/>
      <c r="AI6"/>
      <c r="AK6" s="10" t="s">
        <v>38</v>
      </c>
    </row>
    <row r="7" spans="1:37" s="10" customFormat="1" ht="16.5" x14ac:dyDescent="0.3">
      <c r="A7" s="23" t="s">
        <v>39</v>
      </c>
      <c r="B7" s="24">
        <v>12060103</v>
      </c>
      <c r="C7" s="134" t="s">
        <v>8</v>
      </c>
      <c r="D7" s="25">
        <v>1</v>
      </c>
      <c r="E7" s="26">
        <v>4</v>
      </c>
      <c r="F7" s="142" t="s">
        <v>37</v>
      </c>
      <c r="G7" s="108"/>
      <c r="H7" s="55"/>
      <c r="I7" s="55"/>
      <c r="J7" s="162"/>
      <c r="K7" s="54"/>
      <c r="L7" s="180"/>
      <c r="M7" s="180"/>
      <c r="N7" s="35"/>
      <c r="O7" s="172" t="str">
        <f t="shared" ref="O7:O32" si="0">F7</f>
        <v>Detailed</v>
      </c>
      <c r="P7" s="31"/>
      <c r="Q7" s="31"/>
      <c r="R7" s="103"/>
      <c r="S7" s="32"/>
      <c r="T7" s="194"/>
      <c r="U7" s="99"/>
      <c r="V7" s="200"/>
      <c r="W7" s="33"/>
      <c r="X7" s="34" t="s">
        <v>37</v>
      </c>
      <c r="Y7" s="112"/>
      <c r="Z7" s="103"/>
      <c r="AA7" s="109"/>
      <c r="AB7" s="32"/>
      <c r="AC7" s="206"/>
      <c r="AD7" s="99"/>
      <c r="AE7" s="215"/>
      <c r="AF7" s="35"/>
      <c r="AG7"/>
      <c r="AH7"/>
      <c r="AI7"/>
      <c r="AK7" s="10" t="s">
        <v>8</v>
      </c>
    </row>
    <row r="8" spans="1:37" s="10" customFormat="1" ht="16.5" x14ac:dyDescent="0.3">
      <c r="A8" s="23" t="s">
        <v>40</v>
      </c>
      <c r="B8" s="24">
        <v>12060104</v>
      </c>
      <c r="C8" s="134" t="s">
        <v>8</v>
      </c>
      <c r="D8" s="25">
        <v>2</v>
      </c>
      <c r="E8" s="26">
        <v>3</v>
      </c>
      <c r="F8" s="27" t="s">
        <v>36</v>
      </c>
      <c r="G8" s="28"/>
      <c r="H8" s="29"/>
      <c r="I8" s="29"/>
      <c r="J8" s="163"/>
      <c r="K8" s="28"/>
      <c r="L8" s="179"/>
      <c r="M8" s="179"/>
      <c r="N8" s="30"/>
      <c r="O8" s="172" t="str">
        <f t="shared" si="0"/>
        <v>Audit</v>
      </c>
      <c r="P8" s="112"/>
      <c r="Q8" s="31"/>
      <c r="R8" s="103"/>
      <c r="S8" s="32"/>
      <c r="T8" s="194"/>
      <c r="U8" s="99"/>
      <c r="V8" s="200"/>
      <c r="W8" s="33"/>
      <c r="X8" s="34" t="s">
        <v>37</v>
      </c>
      <c r="Y8" s="112"/>
      <c r="Z8" s="103"/>
      <c r="AA8" s="109"/>
      <c r="AB8" s="32"/>
      <c r="AC8" s="206"/>
      <c r="AD8" s="99"/>
      <c r="AE8" s="215"/>
      <c r="AF8" s="35"/>
      <c r="AG8"/>
      <c r="AH8"/>
      <c r="AI8"/>
      <c r="AK8" s="10" t="s">
        <v>41</v>
      </c>
    </row>
    <row r="9" spans="1:37" s="10" customFormat="1" ht="17.25" thickBot="1" x14ac:dyDescent="0.35">
      <c r="A9" s="36" t="s">
        <v>42</v>
      </c>
      <c r="B9" s="37">
        <v>12060105</v>
      </c>
      <c r="C9" s="135" t="s">
        <v>8</v>
      </c>
      <c r="D9" s="38">
        <v>1</v>
      </c>
      <c r="E9" s="39">
        <v>6</v>
      </c>
      <c r="F9" s="40" t="s">
        <v>36</v>
      </c>
      <c r="G9" s="41"/>
      <c r="H9" s="42"/>
      <c r="I9" s="42"/>
      <c r="J9" s="164"/>
      <c r="K9" s="185"/>
      <c r="L9" s="186"/>
      <c r="M9" s="186"/>
      <c r="N9" s="187"/>
      <c r="O9" s="173" t="str">
        <f t="shared" si="0"/>
        <v>Audit</v>
      </c>
      <c r="P9" s="113"/>
      <c r="Q9" s="44"/>
      <c r="R9" s="104"/>
      <c r="S9" s="45"/>
      <c r="T9" s="195"/>
      <c r="U9" s="115"/>
      <c r="V9" s="201"/>
      <c r="W9" s="46"/>
      <c r="X9" s="47" t="s">
        <v>37</v>
      </c>
      <c r="Y9" s="113"/>
      <c r="Z9" s="104"/>
      <c r="AA9" s="110"/>
      <c r="AB9" s="45"/>
      <c r="AC9" s="207"/>
      <c r="AD9" s="115"/>
      <c r="AE9" s="216"/>
      <c r="AF9" s="48"/>
      <c r="AG9"/>
      <c r="AH9"/>
      <c r="AI9"/>
    </row>
    <row r="10" spans="1:37" s="10" customFormat="1" ht="16.5" x14ac:dyDescent="0.3">
      <c r="A10" s="90" t="s">
        <v>43</v>
      </c>
      <c r="B10" s="91">
        <v>12090106</v>
      </c>
      <c r="C10" s="134" t="s">
        <v>34</v>
      </c>
      <c r="D10" s="25">
        <v>2</v>
      </c>
      <c r="E10" s="59">
        <v>7</v>
      </c>
      <c r="F10" s="92" t="s">
        <v>36</v>
      </c>
      <c r="G10" s="93"/>
      <c r="H10" s="94"/>
      <c r="I10" s="94"/>
      <c r="J10" s="165"/>
      <c r="K10" s="192"/>
      <c r="L10" s="95"/>
      <c r="M10" s="95"/>
      <c r="N10" s="89"/>
      <c r="O10" s="174" t="str">
        <f t="shared" si="0"/>
        <v>Audit</v>
      </c>
      <c r="P10" s="65" t="s">
        <v>4</v>
      </c>
      <c r="Q10" s="155">
        <v>44009</v>
      </c>
      <c r="R10" s="160"/>
      <c r="S10" s="63"/>
      <c r="T10" s="196"/>
      <c r="U10" s="100"/>
      <c r="V10" s="202"/>
      <c r="W10" s="66"/>
      <c r="X10" s="67" t="s">
        <v>37</v>
      </c>
      <c r="Y10" s="157"/>
      <c r="Z10" s="105"/>
      <c r="AA10" s="160"/>
      <c r="AB10" s="63"/>
      <c r="AC10" s="208"/>
      <c r="AD10" s="100"/>
      <c r="AE10" s="217"/>
      <c r="AF10" s="64"/>
      <c r="AG10"/>
      <c r="AH10"/>
      <c r="AI10"/>
    </row>
    <row r="11" spans="1:37" s="10" customFormat="1" ht="16.5" x14ac:dyDescent="0.3">
      <c r="A11" s="23" t="s">
        <v>44</v>
      </c>
      <c r="B11" s="24">
        <v>12090107</v>
      </c>
      <c r="C11" s="134" t="s">
        <v>34</v>
      </c>
      <c r="D11" s="25">
        <v>2</v>
      </c>
      <c r="E11" s="26">
        <v>7</v>
      </c>
      <c r="F11" s="27" t="s">
        <v>36</v>
      </c>
      <c r="G11" s="28"/>
      <c r="H11" s="29"/>
      <c r="I11" s="29"/>
      <c r="J11" s="163"/>
      <c r="K11" s="28"/>
      <c r="L11" s="179"/>
      <c r="M11" s="179"/>
      <c r="N11" s="30"/>
      <c r="O11" s="172" t="str">
        <f t="shared" si="0"/>
        <v>Audit</v>
      </c>
      <c r="P11" s="31" t="s">
        <v>4</v>
      </c>
      <c r="Q11" s="147">
        <v>44732</v>
      </c>
      <c r="R11" s="109"/>
      <c r="S11" s="32"/>
      <c r="T11" s="194"/>
      <c r="U11" s="99"/>
      <c r="V11" s="200"/>
      <c r="W11" s="33"/>
      <c r="X11" s="34" t="s">
        <v>37</v>
      </c>
      <c r="Y11" s="112"/>
      <c r="Z11" s="103"/>
      <c r="AA11" s="109"/>
      <c r="AB11" s="32"/>
      <c r="AC11" s="206"/>
      <c r="AD11" s="99"/>
      <c r="AE11" s="215"/>
      <c r="AF11" s="35"/>
      <c r="AG11"/>
      <c r="AH11"/>
      <c r="AI11"/>
    </row>
    <row r="12" spans="1:37" s="10" customFormat="1" ht="16.5" x14ac:dyDescent="0.3">
      <c r="A12" s="57" t="s">
        <v>45</v>
      </c>
      <c r="B12" s="58">
        <v>12090108</v>
      </c>
      <c r="C12" s="136" t="s">
        <v>34</v>
      </c>
      <c r="D12" s="25">
        <v>1</v>
      </c>
      <c r="E12" s="59">
        <v>3</v>
      </c>
      <c r="F12" s="60" t="s">
        <v>37</v>
      </c>
      <c r="G12" s="61" t="s">
        <v>4</v>
      </c>
      <c r="H12" s="62">
        <v>44684</v>
      </c>
      <c r="I12" s="149">
        <v>44743</v>
      </c>
      <c r="J12" s="166"/>
      <c r="K12" s="54"/>
      <c r="L12" s="180"/>
      <c r="M12" s="180"/>
      <c r="N12" s="35"/>
      <c r="O12" s="175" t="str">
        <f t="shared" si="0"/>
        <v>Detailed</v>
      </c>
      <c r="P12" s="65" t="s">
        <v>4</v>
      </c>
      <c r="Q12" s="159">
        <v>44710</v>
      </c>
      <c r="R12" s="160"/>
      <c r="S12" s="63"/>
      <c r="T12" s="196"/>
      <c r="U12" s="100"/>
      <c r="V12" s="202"/>
      <c r="W12" s="66"/>
      <c r="X12" s="67" t="s">
        <v>37</v>
      </c>
      <c r="Y12" s="157"/>
      <c r="Z12" s="105"/>
      <c r="AA12" s="160"/>
      <c r="AB12" s="63"/>
      <c r="AC12" s="208"/>
      <c r="AD12" s="100"/>
      <c r="AE12" s="217"/>
      <c r="AF12" s="64"/>
      <c r="AG12"/>
      <c r="AH12"/>
      <c r="AI12"/>
    </row>
    <row r="13" spans="1:37" s="10" customFormat="1" ht="16.5" x14ac:dyDescent="0.3">
      <c r="A13" s="23" t="s">
        <v>46</v>
      </c>
      <c r="B13" s="24">
        <v>12090109</v>
      </c>
      <c r="C13" s="134" t="s">
        <v>34</v>
      </c>
      <c r="D13" s="25">
        <v>1</v>
      </c>
      <c r="E13" s="26">
        <v>9</v>
      </c>
      <c r="F13" s="27" t="s">
        <v>36</v>
      </c>
      <c r="G13" s="28"/>
      <c r="H13" s="29"/>
      <c r="I13" s="29"/>
      <c r="J13" s="163"/>
      <c r="K13" s="28"/>
      <c r="L13" s="179"/>
      <c r="M13" s="179"/>
      <c r="N13" s="30"/>
      <c r="O13" s="172" t="str">
        <f t="shared" si="0"/>
        <v>Audit</v>
      </c>
      <c r="P13" s="31" t="s">
        <v>4</v>
      </c>
      <c r="Q13" s="147">
        <v>44732</v>
      </c>
      <c r="R13" s="109"/>
      <c r="S13" s="32"/>
      <c r="T13" s="194"/>
      <c r="U13" s="99"/>
      <c r="V13" s="200"/>
      <c r="W13" s="33"/>
      <c r="X13" s="34" t="s">
        <v>37</v>
      </c>
      <c r="Y13" s="112"/>
      <c r="Z13" s="103"/>
      <c r="AA13" s="109"/>
      <c r="AB13" s="32"/>
      <c r="AC13" s="206"/>
      <c r="AD13" s="99"/>
      <c r="AE13" s="215"/>
      <c r="AF13" s="35"/>
      <c r="AG13"/>
      <c r="AH13"/>
      <c r="AI13"/>
    </row>
    <row r="14" spans="1:37" s="10" customFormat="1" ht="16.5" x14ac:dyDescent="0.3">
      <c r="A14" s="23" t="s">
        <v>47</v>
      </c>
      <c r="B14" s="24">
        <v>12090110</v>
      </c>
      <c r="C14" s="134" t="s">
        <v>34</v>
      </c>
      <c r="D14" s="25">
        <v>1</v>
      </c>
      <c r="E14" s="26">
        <v>3</v>
      </c>
      <c r="F14" s="27" t="s">
        <v>36</v>
      </c>
      <c r="G14" s="28"/>
      <c r="H14" s="29"/>
      <c r="I14" s="29"/>
      <c r="J14" s="163"/>
      <c r="K14" s="28"/>
      <c r="L14" s="179"/>
      <c r="M14" s="179"/>
      <c r="N14" s="30"/>
      <c r="O14" s="172" t="str">
        <f t="shared" si="0"/>
        <v>Audit</v>
      </c>
      <c r="P14" s="31" t="s">
        <v>4</v>
      </c>
      <c r="Q14" s="147">
        <v>44710</v>
      </c>
      <c r="R14" s="109"/>
      <c r="S14" s="32"/>
      <c r="T14" s="194"/>
      <c r="U14" s="99"/>
      <c r="V14" s="200"/>
      <c r="W14" s="33"/>
      <c r="X14" s="34" t="s">
        <v>37</v>
      </c>
      <c r="Y14" s="112"/>
      <c r="Z14" s="103"/>
      <c r="AA14" s="109"/>
      <c r="AB14" s="32"/>
      <c r="AC14" s="206"/>
      <c r="AD14" s="99"/>
      <c r="AE14" s="215"/>
      <c r="AF14" s="35"/>
      <c r="AG14"/>
      <c r="AH14"/>
      <c r="AI14"/>
    </row>
    <row r="15" spans="1:37" s="10" customFormat="1" ht="16.5" x14ac:dyDescent="0.3">
      <c r="A15" s="23" t="s">
        <v>48</v>
      </c>
      <c r="B15" s="24">
        <v>12090201</v>
      </c>
      <c r="C15" s="134" t="s">
        <v>34</v>
      </c>
      <c r="D15" s="25">
        <v>2</v>
      </c>
      <c r="E15" s="26">
        <v>5</v>
      </c>
      <c r="F15" s="27" t="s">
        <v>36</v>
      </c>
      <c r="G15" s="28"/>
      <c r="H15" s="29"/>
      <c r="I15" s="29"/>
      <c r="J15" s="163"/>
      <c r="K15" s="28"/>
      <c r="L15" s="179"/>
      <c r="M15" s="179"/>
      <c r="N15" s="30"/>
      <c r="O15" s="172" t="str">
        <f t="shared" si="0"/>
        <v>Audit</v>
      </c>
      <c r="P15" s="31" t="s">
        <v>4</v>
      </c>
      <c r="Q15" s="156">
        <v>44739</v>
      </c>
      <c r="R15" s="109"/>
      <c r="S15" s="32"/>
      <c r="T15" s="194"/>
      <c r="U15" s="99"/>
      <c r="V15" s="200"/>
      <c r="W15" s="33"/>
      <c r="X15" s="34" t="s">
        <v>37</v>
      </c>
      <c r="Y15" s="112"/>
      <c r="Z15" s="103"/>
      <c r="AA15" s="109"/>
      <c r="AB15" s="32"/>
      <c r="AC15" s="206"/>
      <c r="AD15" s="99"/>
      <c r="AE15" s="215"/>
      <c r="AF15" s="35"/>
      <c r="AG15"/>
      <c r="AH15"/>
      <c r="AI15"/>
    </row>
    <row r="16" spans="1:37" s="10" customFormat="1" ht="16.5" x14ac:dyDescent="0.3">
      <c r="A16" s="116" t="s">
        <v>49</v>
      </c>
      <c r="B16" s="117">
        <v>12090202</v>
      </c>
      <c r="C16" s="137" t="s">
        <v>34</v>
      </c>
      <c r="D16" s="118"/>
      <c r="E16" s="119">
        <v>8</v>
      </c>
      <c r="F16" s="97" t="s">
        <v>37</v>
      </c>
      <c r="G16" s="120">
        <v>44595</v>
      </c>
      <c r="H16" s="121">
        <v>44595</v>
      </c>
      <c r="I16" s="121">
        <v>44676</v>
      </c>
      <c r="J16" s="167">
        <v>44676</v>
      </c>
      <c r="K16" s="120"/>
      <c r="L16" s="181"/>
      <c r="M16" s="181"/>
      <c r="N16" s="124"/>
      <c r="O16" s="176" t="s">
        <v>36</v>
      </c>
      <c r="P16" s="125"/>
      <c r="Q16" s="125"/>
      <c r="R16" s="126"/>
      <c r="S16" s="122"/>
      <c r="T16" s="197"/>
      <c r="U16" s="123"/>
      <c r="V16" s="203"/>
      <c r="W16" s="127"/>
      <c r="X16" s="98" t="s">
        <v>37</v>
      </c>
      <c r="Y16" s="158"/>
      <c r="Z16" s="126"/>
      <c r="AA16" s="212"/>
      <c r="AB16" s="122"/>
      <c r="AC16" s="209"/>
      <c r="AD16" s="123"/>
      <c r="AE16" s="218"/>
      <c r="AF16" s="124"/>
      <c r="AG16"/>
      <c r="AH16"/>
      <c r="AI16"/>
    </row>
    <row r="17" spans="1:37" s="10" customFormat="1" ht="16.5" x14ac:dyDescent="0.3">
      <c r="A17" s="23" t="s">
        <v>50</v>
      </c>
      <c r="B17" s="24">
        <v>12090202</v>
      </c>
      <c r="C17" s="134" t="s">
        <v>34</v>
      </c>
      <c r="D17" s="25">
        <v>1</v>
      </c>
      <c r="E17" s="26">
        <v>8</v>
      </c>
      <c r="F17" s="27" t="s">
        <v>36</v>
      </c>
      <c r="G17" s="28"/>
      <c r="H17" s="29"/>
      <c r="I17" s="29"/>
      <c r="J17" s="163"/>
      <c r="K17" s="28"/>
      <c r="L17" s="179"/>
      <c r="M17" s="179"/>
      <c r="N17" s="30"/>
      <c r="O17" s="172" t="str">
        <f t="shared" si="0"/>
        <v>Audit</v>
      </c>
      <c r="P17" s="31" t="s">
        <v>4</v>
      </c>
      <c r="Q17" s="147">
        <v>44710</v>
      </c>
      <c r="R17" s="109"/>
      <c r="S17" s="32"/>
      <c r="T17" s="194"/>
      <c r="U17" s="99"/>
      <c r="V17" s="200"/>
      <c r="W17" s="33"/>
      <c r="X17" s="34" t="s">
        <v>37</v>
      </c>
      <c r="Y17" s="112"/>
      <c r="Z17" s="103"/>
      <c r="AA17" s="109"/>
      <c r="AB17" s="32"/>
      <c r="AC17" s="206"/>
      <c r="AD17" s="99"/>
      <c r="AE17" s="215"/>
      <c r="AF17" s="35"/>
      <c r="AG17"/>
      <c r="AH17"/>
      <c r="AI17"/>
    </row>
    <row r="18" spans="1:37" s="10" customFormat="1" ht="16.5" x14ac:dyDescent="0.3">
      <c r="A18" s="23" t="s">
        <v>51</v>
      </c>
      <c r="B18" s="24">
        <v>12090203</v>
      </c>
      <c r="C18" s="134" t="s">
        <v>34</v>
      </c>
      <c r="D18" s="25">
        <v>1</v>
      </c>
      <c r="E18" s="26">
        <v>7</v>
      </c>
      <c r="F18" s="60" t="s">
        <v>37</v>
      </c>
      <c r="G18" s="54" t="s">
        <v>4</v>
      </c>
      <c r="H18" s="55">
        <v>44684</v>
      </c>
      <c r="I18" s="150">
        <v>44742</v>
      </c>
      <c r="J18" s="162"/>
      <c r="K18" s="54"/>
      <c r="L18" s="180"/>
      <c r="M18" s="180"/>
      <c r="N18" s="35"/>
      <c r="O18" s="177" t="s">
        <v>37</v>
      </c>
      <c r="P18" s="31" t="s">
        <v>4</v>
      </c>
      <c r="Q18" s="147">
        <v>44710</v>
      </c>
      <c r="R18" s="109"/>
      <c r="S18" s="32"/>
      <c r="T18" s="194"/>
      <c r="U18" s="99"/>
      <c r="V18" s="200"/>
      <c r="W18" s="33"/>
      <c r="X18" s="34" t="s">
        <v>37</v>
      </c>
      <c r="Y18" s="112"/>
      <c r="Z18" s="103"/>
      <c r="AA18" s="109"/>
      <c r="AB18" s="32"/>
      <c r="AC18" s="206"/>
      <c r="AD18" s="99"/>
      <c r="AE18" s="215"/>
      <c r="AF18" s="35"/>
      <c r="AG18"/>
      <c r="AH18"/>
      <c r="AI18"/>
    </row>
    <row r="19" spans="1:37" s="10" customFormat="1" ht="16.5" x14ac:dyDescent="0.3">
      <c r="A19" s="23" t="s">
        <v>52</v>
      </c>
      <c r="B19" s="24">
        <v>12090204</v>
      </c>
      <c r="C19" s="134" t="s">
        <v>34</v>
      </c>
      <c r="D19" s="25">
        <v>2</v>
      </c>
      <c r="E19" s="26">
        <v>18</v>
      </c>
      <c r="F19" s="27" t="s">
        <v>36</v>
      </c>
      <c r="G19" s="28"/>
      <c r="H19" s="29"/>
      <c r="I19" s="29"/>
      <c r="J19" s="163"/>
      <c r="K19" s="28"/>
      <c r="L19" s="179"/>
      <c r="M19" s="179"/>
      <c r="N19" s="30"/>
      <c r="O19" s="172" t="str">
        <f t="shared" si="0"/>
        <v>Audit</v>
      </c>
      <c r="P19" s="31" t="s">
        <v>4</v>
      </c>
      <c r="Q19" s="147">
        <v>44732</v>
      </c>
      <c r="R19" s="109"/>
      <c r="S19" s="32"/>
      <c r="T19" s="194"/>
      <c r="U19" s="99"/>
      <c r="V19" s="200"/>
      <c r="W19" s="33"/>
      <c r="X19" s="34" t="s">
        <v>37</v>
      </c>
      <c r="Y19" s="112"/>
      <c r="Z19" s="103"/>
      <c r="AA19" s="109"/>
      <c r="AB19" s="32"/>
      <c r="AC19" s="206"/>
      <c r="AD19" s="99"/>
      <c r="AE19" s="215"/>
      <c r="AF19" s="35"/>
      <c r="AG19"/>
      <c r="AH19"/>
      <c r="AI19"/>
    </row>
    <row r="20" spans="1:37" s="10" customFormat="1" ht="17.25" thickBot="1" x14ac:dyDescent="0.35">
      <c r="A20" s="36" t="s">
        <v>53</v>
      </c>
      <c r="B20" s="37">
        <v>12090205</v>
      </c>
      <c r="C20" s="135" t="s">
        <v>34</v>
      </c>
      <c r="D20" s="38">
        <v>2</v>
      </c>
      <c r="E20" s="39">
        <v>4</v>
      </c>
      <c r="F20" s="40" t="s">
        <v>36</v>
      </c>
      <c r="G20" s="41"/>
      <c r="H20" s="42"/>
      <c r="I20" s="42"/>
      <c r="J20" s="164"/>
      <c r="K20" s="41"/>
      <c r="L20" s="191"/>
      <c r="M20" s="191"/>
      <c r="N20" s="43"/>
      <c r="O20" s="173" t="str">
        <f t="shared" si="0"/>
        <v>Audit</v>
      </c>
      <c r="P20" s="44" t="s">
        <v>4</v>
      </c>
      <c r="Q20" s="154">
        <v>44739</v>
      </c>
      <c r="R20" s="110"/>
      <c r="S20" s="45"/>
      <c r="T20" s="195"/>
      <c r="U20" s="115"/>
      <c r="V20" s="201"/>
      <c r="W20" s="46"/>
      <c r="X20" s="47" t="s">
        <v>37</v>
      </c>
      <c r="Y20" s="113"/>
      <c r="Z20" s="104"/>
      <c r="AA20" s="110"/>
      <c r="AB20" s="45"/>
      <c r="AC20" s="207"/>
      <c r="AD20" s="115"/>
      <c r="AE20" s="216"/>
      <c r="AF20" s="48"/>
      <c r="AG20"/>
      <c r="AH20"/>
      <c r="AI20"/>
      <c r="AK20" s="10" t="s">
        <v>54</v>
      </c>
    </row>
    <row r="21" spans="1:37" s="10" customFormat="1" ht="25.5" x14ac:dyDescent="0.3">
      <c r="A21" s="14" t="s">
        <v>55</v>
      </c>
      <c r="B21" s="15">
        <v>12050005</v>
      </c>
      <c r="C21" s="133" t="s">
        <v>38</v>
      </c>
      <c r="D21" s="16">
        <v>1</v>
      </c>
      <c r="E21" s="49">
        <v>5</v>
      </c>
      <c r="F21" s="50" t="s">
        <v>37</v>
      </c>
      <c r="G21" s="51" t="s">
        <v>4</v>
      </c>
      <c r="H21" s="52">
        <v>44635</v>
      </c>
      <c r="I21" s="52" t="s">
        <v>4</v>
      </c>
      <c r="J21" s="168">
        <v>44662</v>
      </c>
      <c r="K21" s="51" t="s">
        <v>4</v>
      </c>
      <c r="L21" s="184">
        <v>44704</v>
      </c>
      <c r="M21" s="184">
        <v>44742</v>
      </c>
      <c r="N21" s="56"/>
      <c r="O21" s="171" t="str">
        <f t="shared" si="0"/>
        <v>Detailed</v>
      </c>
      <c r="P21" s="53"/>
      <c r="Q21" s="53"/>
      <c r="R21" s="106"/>
      <c r="S21" s="18"/>
      <c r="T21" s="193"/>
      <c r="U21" s="101"/>
      <c r="V21" s="199"/>
      <c r="W21" s="21"/>
      <c r="X21" s="22" t="s">
        <v>37</v>
      </c>
      <c r="Y21" s="114"/>
      <c r="Z21" s="106"/>
      <c r="AA21" s="213"/>
      <c r="AB21" s="18"/>
      <c r="AC21" s="111"/>
      <c r="AD21" s="101"/>
      <c r="AE21" s="211"/>
      <c r="AF21" s="19"/>
      <c r="AG21"/>
      <c r="AH21"/>
      <c r="AI21"/>
      <c r="AK21" s="10" t="s">
        <v>37</v>
      </c>
    </row>
    <row r="22" spans="1:37" s="10" customFormat="1" ht="16.5" x14ac:dyDescent="0.3">
      <c r="A22" s="23" t="s">
        <v>56</v>
      </c>
      <c r="B22" s="24">
        <v>12050006</v>
      </c>
      <c r="C22" s="134" t="s">
        <v>38</v>
      </c>
      <c r="D22" s="25">
        <v>1</v>
      </c>
      <c r="E22" s="26">
        <v>5</v>
      </c>
      <c r="F22" s="27" t="s">
        <v>36</v>
      </c>
      <c r="G22" s="28"/>
      <c r="H22" s="29"/>
      <c r="I22" s="29"/>
      <c r="J22" s="163"/>
      <c r="K22" s="28"/>
      <c r="L22" s="179"/>
      <c r="M22" s="179"/>
      <c r="N22" s="30"/>
      <c r="O22" s="172" t="str">
        <f t="shared" si="0"/>
        <v>Audit</v>
      </c>
      <c r="P22" s="31" t="s">
        <v>4</v>
      </c>
      <c r="Q22" s="31">
        <v>44704</v>
      </c>
      <c r="R22" s="148">
        <v>44750</v>
      </c>
      <c r="S22" s="32"/>
      <c r="T22" s="194"/>
      <c r="U22" s="99"/>
      <c r="V22" s="200"/>
      <c r="W22" s="33"/>
      <c r="X22" s="34" t="s">
        <v>37</v>
      </c>
      <c r="Y22" s="112"/>
      <c r="Z22" s="103"/>
      <c r="AA22" s="109"/>
      <c r="AB22" s="32"/>
      <c r="AC22" s="206"/>
      <c r="AD22" s="99"/>
      <c r="AE22" s="215"/>
      <c r="AF22" s="35"/>
      <c r="AG22"/>
      <c r="AH22"/>
      <c r="AI22"/>
      <c r="AK22" s="10" t="s">
        <v>36</v>
      </c>
    </row>
    <row r="23" spans="1:37" s="10" customFormat="1" ht="16.5" x14ac:dyDescent="0.3">
      <c r="A23" s="23" t="s">
        <v>57</v>
      </c>
      <c r="B23" s="24">
        <v>12050007</v>
      </c>
      <c r="C23" s="134" t="s">
        <v>38</v>
      </c>
      <c r="D23" s="25">
        <v>1</v>
      </c>
      <c r="E23" s="26">
        <v>7</v>
      </c>
      <c r="F23" s="27" t="s">
        <v>36</v>
      </c>
      <c r="G23" s="28"/>
      <c r="H23" s="29"/>
      <c r="I23" s="29"/>
      <c r="J23" s="163"/>
      <c r="K23" s="28"/>
      <c r="L23" s="179"/>
      <c r="M23" s="179"/>
      <c r="N23" s="30"/>
      <c r="O23" s="172" t="str">
        <f t="shared" si="0"/>
        <v>Audit</v>
      </c>
      <c r="P23" s="31" t="s">
        <v>4</v>
      </c>
      <c r="Q23" s="31">
        <v>44704</v>
      </c>
      <c r="R23" s="109"/>
      <c r="S23" s="32"/>
      <c r="T23" s="194"/>
      <c r="U23" s="99"/>
      <c r="V23" s="200"/>
      <c r="W23" s="33"/>
      <c r="X23" s="34" t="s">
        <v>37</v>
      </c>
      <c r="Y23" s="112"/>
      <c r="Z23" s="103"/>
      <c r="AA23" s="109"/>
      <c r="AB23" s="32"/>
      <c r="AC23" s="206"/>
      <c r="AD23" s="99"/>
      <c r="AE23" s="215"/>
      <c r="AF23" s="35"/>
      <c r="AG23"/>
      <c r="AH23"/>
      <c r="AI23"/>
    </row>
    <row r="24" spans="1:37" s="10" customFormat="1" ht="27" x14ac:dyDescent="0.3">
      <c r="A24" s="23" t="s">
        <v>58</v>
      </c>
      <c r="B24" s="24">
        <v>12060101</v>
      </c>
      <c r="C24" s="134" t="s">
        <v>38</v>
      </c>
      <c r="D24" s="25">
        <v>2</v>
      </c>
      <c r="E24" s="26">
        <v>9</v>
      </c>
      <c r="F24" s="27" t="s">
        <v>36</v>
      </c>
      <c r="G24" s="28"/>
      <c r="H24" s="29"/>
      <c r="I24" s="29"/>
      <c r="J24" s="163"/>
      <c r="K24" s="28"/>
      <c r="L24" s="179"/>
      <c r="M24" s="179"/>
      <c r="N24" s="30"/>
      <c r="O24" s="172" t="str">
        <f t="shared" si="0"/>
        <v>Audit</v>
      </c>
      <c r="P24" s="31" t="s">
        <v>4</v>
      </c>
      <c r="Q24" s="31">
        <v>44704</v>
      </c>
      <c r="R24" s="109"/>
      <c r="S24" s="32"/>
      <c r="T24" s="194"/>
      <c r="U24" s="99"/>
      <c r="V24" s="200"/>
      <c r="W24" s="33"/>
      <c r="X24" s="34" t="s">
        <v>37</v>
      </c>
      <c r="Y24" s="112"/>
      <c r="Z24" s="103"/>
      <c r="AA24" s="109"/>
      <c r="AB24" s="32"/>
      <c r="AC24" s="206"/>
      <c r="AD24" s="99"/>
      <c r="AE24" s="215"/>
      <c r="AF24" s="35"/>
      <c r="AG24"/>
      <c r="AH24"/>
      <c r="AI24"/>
    </row>
    <row r="25" spans="1:37" s="10" customFormat="1" ht="27.75" thickBot="1" x14ac:dyDescent="0.35">
      <c r="A25" s="36" t="s">
        <v>59</v>
      </c>
      <c r="B25" s="37">
        <v>12070205</v>
      </c>
      <c r="C25" s="135" t="s">
        <v>38</v>
      </c>
      <c r="D25" s="38">
        <v>1</v>
      </c>
      <c r="E25" s="39">
        <v>5</v>
      </c>
      <c r="F25" s="40" t="s">
        <v>36</v>
      </c>
      <c r="G25" s="41"/>
      <c r="H25" s="42"/>
      <c r="I25" s="42"/>
      <c r="J25" s="164"/>
      <c r="K25" s="28"/>
      <c r="L25" s="179"/>
      <c r="M25" s="179"/>
      <c r="N25" s="30"/>
      <c r="O25" s="173" t="str">
        <f t="shared" si="0"/>
        <v>Audit</v>
      </c>
      <c r="P25" s="44" t="s">
        <v>4</v>
      </c>
      <c r="Q25" s="44">
        <v>44704</v>
      </c>
      <c r="R25" s="110"/>
      <c r="S25" s="45"/>
      <c r="T25" s="195"/>
      <c r="U25" s="115"/>
      <c r="V25" s="201"/>
      <c r="W25" s="46"/>
      <c r="X25" s="47" t="s">
        <v>37</v>
      </c>
      <c r="Y25" s="113"/>
      <c r="Z25" s="104"/>
      <c r="AA25" s="110"/>
      <c r="AB25" s="45"/>
      <c r="AC25" s="207"/>
      <c r="AD25" s="115"/>
      <c r="AE25" s="216"/>
      <c r="AF25" s="48"/>
      <c r="AG25"/>
      <c r="AH25"/>
      <c r="AI25"/>
    </row>
    <row r="26" spans="1:37" s="10" customFormat="1" ht="16.5" x14ac:dyDescent="0.3">
      <c r="A26" s="57" t="s">
        <v>60</v>
      </c>
      <c r="B26" s="58">
        <v>12110101</v>
      </c>
      <c r="C26" s="136" t="s">
        <v>27</v>
      </c>
      <c r="D26" s="25">
        <v>1</v>
      </c>
      <c r="E26" s="59">
        <v>4</v>
      </c>
      <c r="F26" s="60" t="s">
        <v>37</v>
      </c>
      <c r="G26" s="61" t="s">
        <v>4</v>
      </c>
      <c r="H26" s="62">
        <v>44637</v>
      </c>
      <c r="I26" s="62" t="s">
        <v>4</v>
      </c>
      <c r="J26" s="166">
        <v>44676</v>
      </c>
      <c r="K26" s="54"/>
      <c r="L26" s="180">
        <v>44691</v>
      </c>
      <c r="M26" s="182">
        <v>44747</v>
      </c>
      <c r="N26" s="35"/>
      <c r="O26" s="175" t="str">
        <f t="shared" si="0"/>
        <v>Detailed</v>
      </c>
      <c r="P26" s="65"/>
      <c r="Q26" s="65"/>
      <c r="R26" s="105"/>
      <c r="S26" s="63"/>
      <c r="T26" s="196"/>
      <c r="U26" s="100"/>
      <c r="V26" s="202"/>
      <c r="W26" s="66"/>
      <c r="X26" s="67" t="s">
        <v>37</v>
      </c>
      <c r="Y26" s="157"/>
      <c r="Z26" s="105"/>
      <c r="AA26" s="160"/>
      <c r="AB26" s="63"/>
      <c r="AC26" s="208"/>
      <c r="AD26" s="100"/>
      <c r="AE26" s="217"/>
      <c r="AF26" s="64"/>
      <c r="AG26"/>
      <c r="AH26"/>
      <c r="AI26"/>
    </row>
    <row r="27" spans="1:37" s="10" customFormat="1" ht="16.5" x14ac:dyDescent="0.3">
      <c r="A27" s="23" t="s">
        <v>61</v>
      </c>
      <c r="B27" s="24">
        <v>12110103</v>
      </c>
      <c r="C27" s="134" t="s">
        <v>27</v>
      </c>
      <c r="D27" s="25">
        <v>2</v>
      </c>
      <c r="E27" s="26">
        <v>7</v>
      </c>
      <c r="F27" s="27" t="s">
        <v>36</v>
      </c>
      <c r="G27" s="28"/>
      <c r="H27" s="29"/>
      <c r="I27" s="29"/>
      <c r="J27" s="163"/>
      <c r="K27" s="28"/>
      <c r="L27" s="179"/>
      <c r="M27" s="179"/>
      <c r="N27" s="30"/>
      <c r="O27" s="172" t="str">
        <f t="shared" si="0"/>
        <v>Audit</v>
      </c>
      <c r="P27" s="31"/>
      <c r="Q27" s="31"/>
      <c r="R27" s="103"/>
      <c r="S27" s="32"/>
      <c r="T27" s="194"/>
      <c r="U27" s="99"/>
      <c r="V27" s="200"/>
      <c r="W27" s="33"/>
      <c r="X27" s="34" t="s">
        <v>37</v>
      </c>
      <c r="Y27" s="112"/>
      <c r="Z27" s="103"/>
      <c r="AA27" s="109"/>
      <c r="AB27" s="32"/>
      <c r="AC27" s="206"/>
      <c r="AD27" s="99"/>
      <c r="AE27" s="215"/>
      <c r="AF27" s="35"/>
      <c r="AG27"/>
      <c r="AH27"/>
      <c r="AI27"/>
    </row>
    <row r="28" spans="1:37" s="10" customFormat="1" ht="16.5" x14ac:dyDescent="0.3">
      <c r="A28" s="23" t="s">
        <v>62</v>
      </c>
      <c r="B28" s="24">
        <v>12110104</v>
      </c>
      <c r="C28" s="134" t="s">
        <v>27</v>
      </c>
      <c r="D28" s="25">
        <v>1</v>
      </c>
      <c r="E28" s="26">
        <v>6</v>
      </c>
      <c r="F28" s="27" t="s">
        <v>37</v>
      </c>
      <c r="G28" s="54" t="s">
        <v>4</v>
      </c>
      <c r="H28" s="55">
        <v>44670</v>
      </c>
      <c r="I28" s="55" t="s">
        <v>4</v>
      </c>
      <c r="J28" s="162">
        <v>44701</v>
      </c>
      <c r="K28" s="108"/>
      <c r="L28" s="180"/>
      <c r="M28" s="180"/>
      <c r="N28" s="35"/>
      <c r="O28" s="172" t="s">
        <v>36</v>
      </c>
      <c r="P28" s="31"/>
      <c r="Q28" s="31"/>
      <c r="R28" s="103"/>
      <c r="S28" s="32"/>
      <c r="T28" s="194"/>
      <c r="U28" s="99"/>
      <c r="V28" s="200"/>
      <c r="W28" s="33"/>
      <c r="X28" s="34" t="s">
        <v>37</v>
      </c>
      <c r="Y28" s="112"/>
      <c r="Z28" s="103"/>
      <c r="AA28" s="109"/>
      <c r="AB28" s="32"/>
      <c r="AC28" s="206"/>
      <c r="AD28" s="99"/>
      <c r="AE28" s="215"/>
      <c r="AF28" s="35"/>
      <c r="AG28"/>
      <c r="AH28"/>
      <c r="AI28"/>
    </row>
    <row r="29" spans="1:37" s="10" customFormat="1" ht="16.5" x14ac:dyDescent="0.3">
      <c r="A29" s="23" t="s">
        <v>63</v>
      </c>
      <c r="B29" s="24">
        <v>12110105</v>
      </c>
      <c r="C29" s="134" t="s">
        <v>27</v>
      </c>
      <c r="D29" s="25">
        <v>2</v>
      </c>
      <c r="E29" s="26">
        <v>12</v>
      </c>
      <c r="F29" s="27" t="s">
        <v>36</v>
      </c>
      <c r="G29" s="28"/>
      <c r="H29" s="29"/>
      <c r="I29" s="29"/>
      <c r="J29" s="163"/>
      <c r="K29" s="28"/>
      <c r="L29" s="179"/>
      <c r="M29" s="179"/>
      <c r="N29" s="30"/>
      <c r="O29" s="172" t="str">
        <f t="shared" si="0"/>
        <v>Audit</v>
      </c>
      <c r="P29" s="31"/>
      <c r="Q29" s="31"/>
      <c r="R29" s="103"/>
      <c r="S29" s="32"/>
      <c r="T29" s="194"/>
      <c r="U29" s="99"/>
      <c r="V29" s="200"/>
      <c r="W29" s="33"/>
      <c r="X29" s="34" t="s">
        <v>37</v>
      </c>
      <c r="Y29" s="112"/>
      <c r="Z29" s="103"/>
      <c r="AA29" s="109"/>
      <c r="AB29" s="32"/>
      <c r="AC29" s="206"/>
      <c r="AD29" s="99"/>
      <c r="AE29" s="215"/>
      <c r="AF29" s="35"/>
      <c r="AG29"/>
      <c r="AH29"/>
      <c r="AI29"/>
    </row>
    <row r="30" spans="1:37" s="10" customFormat="1" ht="17.25" thickBot="1" x14ac:dyDescent="0.35">
      <c r="A30" s="23" t="s">
        <v>64</v>
      </c>
      <c r="B30" s="24">
        <v>12110106</v>
      </c>
      <c r="C30" s="134" t="s">
        <v>27</v>
      </c>
      <c r="D30" s="25">
        <v>2</v>
      </c>
      <c r="E30" s="26">
        <v>12</v>
      </c>
      <c r="F30" s="27" t="s">
        <v>36</v>
      </c>
      <c r="G30" s="28"/>
      <c r="H30" s="29"/>
      <c r="I30" s="29"/>
      <c r="J30" s="163"/>
      <c r="K30" s="41"/>
      <c r="L30" s="191"/>
      <c r="M30" s="191"/>
      <c r="N30" s="43"/>
      <c r="O30" s="172" t="str">
        <f t="shared" si="0"/>
        <v>Audit</v>
      </c>
      <c r="P30" s="147" t="s">
        <v>4</v>
      </c>
      <c r="Q30" s="147">
        <v>44683</v>
      </c>
      <c r="R30" s="152">
        <v>44750</v>
      </c>
      <c r="S30" s="32"/>
      <c r="T30" s="194"/>
      <c r="U30" s="99"/>
      <c r="V30" s="200"/>
      <c r="W30" s="33"/>
      <c r="X30" s="34" t="s">
        <v>37</v>
      </c>
      <c r="Y30" s="112"/>
      <c r="Z30" s="103"/>
      <c r="AA30" s="109"/>
      <c r="AB30" s="32"/>
      <c r="AC30" s="206"/>
      <c r="AD30" s="99"/>
      <c r="AE30" s="215"/>
      <c r="AF30" s="35"/>
      <c r="AG30"/>
      <c r="AH30"/>
      <c r="AI30"/>
    </row>
    <row r="31" spans="1:37" s="10" customFormat="1" ht="17.25" thickBot="1" x14ac:dyDescent="0.35">
      <c r="A31" s="68" t="s">
        <v>65</v>
      </c>
      <c r="B31" s="69">
        <v>12110107</v>
      </c>
      <c r="C31" s="138" t="s">
        <v>27</v>
      </c>
      <c r="D31" s="70">
        <v>1</v>
      </c>
      <c r="E31" s="71">
        <v>4</v>
      </c>
      <c r="F31" s="72" t="s">
        <v>37</v>
      </c>
      <c r="G31" s="73" t="s">
        <v>4</v>
      </c>
      <c r="H31" s="74">
        <v>44663</v>
      </c>
      <c r="I31" s="74" t="s">
        <v>4</v>
      </c>
      <c r="J31" s="169">
        <v>44701</v>
      </c>
      <c r="K31" s="188"/>
      <c r="L31" s="189"/>
      <c r="M31" s="189"/>
      <c r="N31" s="190"/>
      <c r="O31" s="178" t="s">
        <v>36</v>
      </c>
      <c r="P31" s="77"/>
      <c r="Q31" s="77"/>
      <c r="R31" s="107"/>
      <c r="S31" s="75"/>
      <c r="T31" s="198"/>
      <c r="U31" s="102"/>
      <c r="V31" s="204"/>
      <c r="W31" s="78"/>
      <c r="X31" s="79" t="s">
        <v>37</v>
      </c>
      <c r="Y31" s="205"/>
      <c r="Z31" s="107"/>
      <c r="AA31" s="214"/>
      <c r="AB31" s="75"/>
      <c r="AC31" s="210"/>
      <c r="AD31" s="102"/>
      <c r="AE31" s="219"/>
      <c r="AF31" s="76"/>
      <c r="AG31"/>
      <c r="AH31"/>
      <c r="AI31"/>
    </row>
    <row r="32" spans="1:37" s="10" customFormat="1" ht="16.5" x14ac:dyDescent="0.3">
      <c r="A32" s="80" t="s">
        <v>66</v>
      </c>
      <c r="B32" s="81">
        <v>12110102</v>
      </c>
      <c r="C32" s="139" t="s">
        <v>41</v>
      </c>
      <c r="D32" s="16">
        <v>1</v>
      </c>
      <c r="E32" s="82">
        <v>1</v>
      </c>
      <c r="F32" s="83" t="s">
        <v>37</v>
      </c>
      <c r="G32" s="51" t="s">
        <v>4</v>
      </c>
      <c r="H32" s="52">
        <v>44414</v>
      </c>
      <c r="I32" s="52" t="s">
        <v>4</v>
      </c>
      <c r="J32" s="168">
        <v>44447</v>
      </c>
      <c r="K32" s="143" t="s">
        <v>4</v>
      </c>
      <c r="L32" s="184">
        <v>44517</v>
      </c>
      <c r="M32" s="184" t="s">
        <v>4</v>
      </c>
      <c r="N32" s="144">
        <v>44517</v>
      </c>
      <c r="O32" s="171" t="str">
        <f t="shared" si="0"/>
        <v>Detailed</v>
      </c>
      <c r="P32" s="114">
        <v>44750</v>
      </c>
      <c r="Q32" s="53"/>
      <c r="R32" s="106"/>
      <c r="S32" s="18"/>
      <c r="T32" s="193"/>
      <c r="U32" s="101"/>
      <c r="V32" s="199"/>
      <c r="W32" s="21"/>
      <c r="X32" s="22" t="s">
        <v>37</v>
      </c>
      <c r="Y32" s="114">
        <v>44757</v>
      </c>
      <c r="Z32" s="53"/>
      <c r="AA32" s="213"/>
      <c r="AB32" s="18"/>
      <c r="AC32" s="111"/>
      <c r="AD32" s="101"/>
      <c r="AE32" s="211"/>
      <c r="AF32" s="19"/>
      <c r="AG32"/>
      <c r="AH32"/>
      <c r="AI32"/>
    </row>
    <row r="33" spans="1:35" s="10" customFormat="1" ht="17.25" thickBot="1" x14ac:dyDescent="0.35">
      <c r="A33" s="36" t="s">
        <v>67</v>
      </c>
      <c r="B33" s="37">
        <v>11130205</v>
      </c>
      <c r="C33" s="140" t="s">
        <v>41</v>
      </c>
      <c r="D33" s="84">
        <v>1</v>
      </c>
      <c r="E33" s="39">
        <v>1</v>
      </c>
      <c r="F33" s="40" t="s">
        <v>37</v>
      </c>
      <c r="G33" s="85" t="s">
        <v>4</v>
      </c>
      <c r="H33" s="86">
        <v>44414</v>
      </c>
      <c r="I33" s="86" t="s">
        <v>4</v>
      </c>
      <c r="J33" s="170">
        <v>44447</v>
      </c>
      <c r="K33" s="145" t="s">
        <v>68</v>
      </c>
      <c r="L33" s="183">
        <v>44517</v>
      </c>
      <c r="M33" s="183" t="s">
        <v>4</v>
      </c>
      <c r="N33" s="146">
        <v>44530</v>
      </c>
      <c r="O33" s="173" t="s">
        <v>37</v>
      </c>
      <c r="P33" s="113">
        <v>44750</v>
      </c>
      <c r="Q33" s="44"/>
      <c r="R33" s="104"/>
      <c r="S33" s="45"/>
      <c r="T33" s="195"/>
      <c r="U33" s="115"/>
      <c r="V33" s="201"/>
      <c r="W33" s="46"/>
      <c r="X33" s="47" t="s">
        <v>37</v>
      </c>
      <c r="Y33" s="113">
        <v>44764</v>
      </c>
      <c r="Z33" s="44"/>
      <c r="AA33" s="110"/>
      <c r="AB33" s="45"/>
      <c r="AC33" s="207"/>
      <c r="AD33" s="115"/>
      <c r="AE33" s="216"/>
      <c r="AF33" s="48"/>
      <c r="AG33"/>
      <c r="AH33"/>
      <c r="AI33"/>
    </row>
    <row r="34" spans="1:35" s="10" customFormat="1" x14ac:dyDescent="0.25">
      <c r="A34" s="1"/>
      <c r="B34"/>
      <c r="C34"/>
      <c r="D34"/>
      <c r="E34"/>
      <c r="F34"/>
      <c r="G34"/>
      <c r="H34"/>
      <c r="I34"/>
      <c r="J34"/>
      <c r="K34"/>
      <c r="L34"/>
      <c r="M34"/>
      <c r="N34"/>
      <c r="O34"/>
      <c r="P34"/>
      <c r="Q34"/>
      <c r="R34"/>
      <c r="S34"/>
      <c r="T34"/>
      <c r="U34"/>
      <c r="V34"/>
      <c r="W34"/>
      <c r="X34"/>
      <c r="Y34"/>
      <c r="Z34"/>
      <c r="AA34"/>
      <c r="AB34"/>
      <c r="AC34"/>
      <c r="AD34"/>
      <c r="AE34"/>
      <c r="AF34"/>
      <c r="AG34"/>
      <c r="AH34"/>
      <c r="AI34"/>
    </row>
    <row r="35" spans="1:35" s="10" customFormat="1" x14ac:dyDescent="0.25">
      <c r="A35" s="1"/>
      <c r="B35"/>
      <c r="C35"/>
      <c r="D35"/>
      <c r="E35"/>
      <c r="F35"/>
      <c r="G35"/>
      <c r="H35"/>
      <c r="I35"/>
      <c r="J35"/>
      <c r="K35"/>
      <c r="L35"/>
      <c r="M35"/>
      <c r="N35"/>
      <c r="O35"/>
      <c r="P35"/>
      <c r="Q35"/>
      <c r="R35"/>
      <c r="S35"/>
      <c r="T35"/>
      <c r="U35"/>
      <c r="V35"/>
      <c r="W35"/>
      <c r="X35"/>
      <c r="Y35"/>
      <c r="Z35"/>
      <c r="AA35"/>
      <c r="AB35"/>
      <c r="AC35"/>
      <c r="AD35"/>
      <c r="AE35"/>
      <c r="AF35"/>
      <c r="AG35"/>
      <c r="AH35"/>
      <c r="AI35"/>
    </row>
    <row r="36" spans="1:35" s="10" customFormat="1" x14ac:dyDescent="0.25">
      <c r="A36" s="1"/>
      <c r="B36"/>
      <c r="C36"/>
      <c r="D36"/>
      <c r="F36" s="96"/>
      <c r="G36"/>
      <c r="H36"/>
      <c r="I36"/>
      <c r="J36"/>
      <c r="K36"/>
      <c r="L36"/>
      <c r="M36"/>
      <c r="N36"/>
      <c r="O36"/>
      <c r="P36"/>
      <c r="Q36"/>
      <c r="R36"/>
      <c r="S36"/>
      <c r="T36"/>
      <c r="U36"/>
      <c r="V36"/>
      <c r="W36"/>
      <c r="X36"/>
      <c r="Y36"/>
      <c r="Z36"/>
      <c r="AA36"/>
      <c r="AB36"/>
      <c r="AC36"/>
      <c r="AD36"/>
      <c r="AE36"/>
      <c r="AF36"/>
      <c r="AG36"/>
      <c r="AH36"/>
      <c r="AI36"/>
    </row>
    <row r="37" spans="1:35" s="10" customFormat="1" x14ac:dyDescent="0.25">
      <c r="A37" s="129"/>
      <c r="B37" t="s">
        <v>69</v>
      </c>
      <c r="C37"/>
      <c r="D37"/>
      <c r="E37"/>
      <c r="F37"/>
      <c r="G37"/>
      <c r="H37"/>
      <c r="I37"/>
      <c r="J37"/>
      <c r="K37"/>
      <c r="L37"/>
      <c r="M37"/>
      <c r="N37"/>
      <c r="O37"/>
      <c r="P37"/>
      <c r="Q37"/>
      <c r="R37"/>
      <c r="S37"/>
      <c r="T37"/>
      <c r="U37"/>
      <c r="V37"/>
      <c r="W37"/>
      <c r="X37"/>
      <c r="Y37"/>
      <c r="Z37"/>
      <c r="AA37"/>
      <c r="AB37"/>
      <c r="AC37"/>
      <c r="AD37"/>
      <c r="AE37"/>
      <c r="AF37"/>
      <c r="AG37"/>
      <c r="AH37"/>
      <c r="AI37"/>
    </row>
    <row r="38" spans="1:35" s="10" customFormat="1" x14ac:dyDescent="0.25">
      <c r="A38" s="130"/>
      <c r="B38" t="s">
        <v>70</v>
      </c>
      <c r="C38"/>
      <c r="D38"/>
      <c r="E38"/>
      <c r="F38"/>
      <c r="G38"/>
      <c r="H38"/>
      <c r="I38"/>
      <c r="J38"/>
      <c r="K38"/>
      <c r="L38"/>
      <c r="M38"/>
      <c r="N38"/>
      <c r="O38"/>
      <c r="P38"/>
      <c r="Q38"/>
      <c r="R38"/>
      <c r="S38"/>
      <c r="T38"/>
      <c r="U38"/>
      <c r="V38"/>
      <c r="W38"/>
      <c r="X38"/>
      <c r="Y38"/>
      <c r="Z38"/>
      <c r="AA38"/>
      <c r="AB38"/>
      <c r="AC38"/>
      <c r="AD38"/>
      <c r="AE38"/>
      <c r="AF38"/>
      <c r="AG38"/>
      <c r="AH38"/>
      <c r="AI38"/>
    </row>
    <row r="39" spans="1:35" s="10" customFormat="1" x14ac:dyDescent="0.25">
      <c r="A39" s="151"/>
      <c r="B39" t="s">
        <v>71</v>
      </c>
      <c r="C39"/>
      <c r="D39"/>
      <c r="E39"/>
      <c r="F39"/>
      <c r="G39"/>
      <c r="H39"/>
      <c r="I39"/>
      <c r="J39"/>
      <c r="K39"/>
      <c r="L39"/>
      <c r="M39"/>
      <c r="N39"/>
      <c r="O39"/>
      <c r="P39"/>
      <c r="Q39"/>
      <c r="R39"/>
      <c r="S39"/>
      <c r="T39"/>
      <c r="U39"/>
      <c r="V39"/>
      <c r="W39"/>
      <c r="X39"/>
      <c r="Y39"/>
      <c r="Z39"/>
      <c r="AA39"/>
      <c r="AB39"/>
      <c r="AC39"/>
      <c r="AD39"/>
      <c r="AE39"/>
      <c r="AF39"/>
      <c r="AG39"/>
      <c r="AH39"/>
      <c r="AI39"/>
    </row>
    <row r="40" spans="1:35" s="10" customFormat="1" x14ac:dyDescent="0.25">
      <c r="A40" s="153"/>
      <c r="B40" t="s">
        <v>72</v>
      </c>
      <c r="C40"/>
      <c r="D40"/>
      <c r="E40"/>
      <c r="F40"/>
      <c r="G40"/>
      <c r="H40"/>
      <c r="I40"/>
      <c r="J40"/>
      <c r="K40"/>
      <c r="L40"/>
      <c r="M40"/>
      <c r="N40"/>
      <c r="O40"/>
      <c r="P40"/>
      <c r="Q40"/>
      <c r="R40"/>
      <c r="S40"/>
      <c r="T40"/>
      <c r="U40"/>
      <c r="V40"/>
      <c r="W40"/>
      <c r="X40"/>
      <c r="Y40"/>
      <c r="Z40"/>
      <c r="AA40"/>
      <c r="AB40"/>
      <c r="AC40"/>
      <c r="AD40"/>
      <c r="AE40"/>
      <c r="AF40"/>
      <c r="AG40"/>
      <c r="AH40"/>
      <c r="AI40"/>
    </row>
    <row r="41" spans="1:35" s="10" customFormat="1" x14ac:dyDescent="0.25">
      <c r="A41" s="1" t="s">
        <v>73</v>
      </c>
      <c r="B41" t="s">
        <v>74</v>
      </c>
      <c r="C41"/>
      <c r="D41"/>
      <c r="E41"/>
      <c r="F41"/>
      <c r="G41"/>
      <c r="H41"/>
      <c r="I41"/>
      <c r="J41"/>
      <c r="K41"/>
      <c r="L41"/>
      <c r="M41"/>
      <c r="N41"/>
      <c r="O41"/>
      <c r="P41"/>
      <c r="Q41"/>
      <c r="R41"/>
      <c r="S41"/>
      <c r="T41"/>
      <c r="U41"/>
      <c r="V41"/>
      <c r="W41"/>
      <c r="X41"/>
      <c r="Y41"/>
      <c r="Z41"/>
      <c r="AA41"/>
      <c r="AB41"/>
      <c r="AC41"/>
      <c r="AD41"/>
      <c r="AE41"/>
      <c r="AF41"/>
      <c r="AG41"/>
      <c r="AH41"/>
      <c r="AI41"/>
    </row>
    <row r="42" spans="1:35" s="10" customFormat="1" x14ac:dyDescent="0.25">
      <c r="A42" s="1" t="s">
        <v>75</v>
      </c>
      <c r="B42" t="s">
        <v>76</v>
      </c>
      <c r="C42"/>
      <c r="D42"/>
      <c r="E42"/>
      <c r="F42"/>
      <c r="G42"/>
      <c r="H42"/>
      <c r="I42"/>
      <c r="J42"/>
      <c r="K42"/>
      <c r="L42"/>
      <c r="M42"/>
      <c r="N42"/>
      <c r="O42"/>
      <c r="P42"/>
      <c r="Q42"/>
      <c r="R42"/>
      <c r="S42"/>
      <c r="T42"/>
      <c r="U42"/>
      <c r="V42"/>
      <c r="W42"/>
      <c r="X42"/>
      <c r="Y42"/>
      <c r="Z42"/>
      <c r="AA42"/>
      <c r="AB42"/>
      <c r="AC42"/>
      <c r="AD42"/>
      <c r="AE42"/>
      <c r="AF42"/>
      <c r="AG42"/>
      <c r="AH42"/>
      <c r="AI42"/>
    </row>
    <row r="43" spans="1:35" s="10" customFormat="1" x14ac:dyDescent="0.25">
      <c r="A43" s="1"/>
      <c r="B43"/>
      <c r="C43"/>
      <c r="D43"/>
      <c r="E43"/>
      <c r="F43"/>
      <c r="G43"/>
      <c r="H43"/>
      <c r="I43"/>
      <c r="J43"/>
      <c r="K43"/>
      <c r="L43"/>
      <c r="M43"/>
      <c r="N43"/>
      <c r="O43"/>
      <c r="P43"/>
      <c r="Q43"/>
      <c r="R43"/>
      <c r="S43"/>
      <c r="T43"/>
      <c r="U43"/>
      <c r="V43"/>
      <c r="W43"/>
      <c r="X43"/>
      <c r="Y43"/>
      <c r="Z43"/>
      <c r="AA43"/>
      <c r="AB43"/>
      <c r="AC43"/>
      <c r="AD43"/>
      <c r="AE43"/>
      <c r="AF43"/>
      <c r="AG43"/>
      <c r="AH43"/>
      <c r="AI43"/>
    </row>
    <row r="44" spans="1:35" s="10" customFormat="1" x14ac:dyDescent="0.25">
      <c r="A44" s="1"/>
      <c r="B44"/>
      <c r="C44"/>
      <c r="D44"/>
      <c r="E44"/>
      <c r="F44"/>
      <c r="G44"/>
      <c r="H44"/>
      <c r="I44"/>
      <c r="J44"/>
      <c r="K44"/>
      <c r="L44"/>
      <c r="M44"/>
      <c r="N44"/>
      <c r="O44"/>
      <c r="P44"/>
      <c r="Q44"/>
      <c r="R44"/>
      <c r="S44"/>
      <c r="T44"/>
      <c r="U44"/>
      <c r="V44"/>
      <c r="W44"/>
      <c r="X44"/>
      <c r="Y44"/>
      <c r="Z44"/>
      <c r="AA44"/>
      <c r="AB44"/>
      <c r="AC44"/>
      <c r="AD44"/>
      <c r="AE44"/>
      <c r="AF44"/>
      <c r="AG44"/>
      <c r="AH44"/>
      <c r="AI44"/>
    </row>
    <row r="45" spans="1:35" s="10" customFormat="1" x14ac:dyDescent="0.25">
      <c r="A45" s="1"/>
      <c r="B45"/>
      <c r="C45"/>
      <c r="D45"/>
      <c r="E45"/>
      <c r="F45"/>
      <c r="G45"/>
      <c r="H45"/>
      <c r="I45"/>
      <c r="J45"/>
      <c r="K45"/>
      <c r="L45"/>
      <c r="M45"/>
      <c r="N45"/>
      <c r="O45"/>
      <c r="P45"/>
      <c r="Q45"/>
      <c r="R45"/>
      <c r="S45"/>
      <c r="T45"/>
      <c r="U45"/>
      <c r="V45"/>
      <c r="W45"/>
      <c r="X45"/>
      <c r="Y45"/>
      <c r="Z45"/>
      <c r="AA45"/>
      <c r="AB45"/>
      <c r="AC45"/>
      <c r="AD45"/>
      <c r="AE45"/>
      <c r="AF45"/>
      <c r="AG45"/>
      <c r="AH45"/>
      <c r="AI45"/>
    </row>
    <row r="46" spans="1:35" s="10" customFormat="1" x14ac:dyDescent="0.25">
      <c r="A46" s="1"/>
      <c r="B46"/>
      <c r="C46"/>
      <c r="D46"/>
      <c r="E46"/>
      <c r="F46"/>
      <c r="G46"/>
      <c r="H46"/>
      <c r="I46"/>
      <c r="J46"/>
      <c r="K46"/>
      <c r="L46"/>
      <c r="M46"/>
      <c r="N46"/>
      <c r="O46"/>
      <c r="P46"/>
      <c r="Q46"/>
      <c r="R46"/>
      <c r="S46"/>
      <c r="T46"/>
      <c r="U46"/>
      <c r="V46"/>
      <c r="W46"/>
      <c r="X46"/>
      <c r="Y46"/>
      <c r="Z46"/>
      <c r="AA46"/>
      <c r="AB46"/>
      <c r="AC46"/>
      <c r="AD46"/>
      <c r="AE46"/>
      <c r="AF46"/>
      <c r="AG46"/>
      <c r="AH46"/>
      <c r="AI46"/>
    </row>
    <row r="47" spans="1:35" s="10" customFormat="1" x14ac:dyDescent="0.25">
      <c r="A47" s="1"/>
      <c r="B47"/>
      <c r="C47"/>
      <c r="D47"/>
      <c r="E47"/>
      <c r="F47"/>
      <c r="G47"/>
      <c r="H47"/>
      <c r="I47"/>
      <c r="J47"/>
      <c r="K47"/>
      <c r="L47"/>
      <c r="M47"/>
      <c r="N47"/>
      <c r="O47"/>
      <c r="P47"/>
      <c r="Q47"/>
      <c r="R47"/>
      <c r="S47"/>
      <c r="T47"/>
      <c r="U47"/>
      <c r="V47"/>
      <c r="W47"/>
      <c r="X47"/>
      <c r="Y47"/>
      <c r="Z47"/>
      <c r="AA47"/>
      <c r="AB47"/>
      <c r="AC47"/>
      <c r="AD47"/>
      <c r="AE47"/>
      <c r="AF47"/>
      <c r="AG47"/>
      <c r="AH47"/>
      <c r="AI47"/>
    </row>
    <row r="48" spans="1:35" s="10" customFormat="1" x14ac:dyDescent="0.25">
      <c r="A48" s="1"/>
      <c r="B48"/>
      <c r="C48"/>
      <c r="D48"/>
      <c r="E48"/>
      <c r="F48"/>
      <c r="G48"/>
      <c r="H48"/>
      <c r="I48"/>
      <c r="J48"/>
      <c r="K48"/>
      <c r="L48"/>
      <c r="M48"/>
      <c r="N48"/>
      <c r="O48"/>
      <c r="P48"/>
      <c r="Q48"/>
      <c r="R48"/>
      <c r="S48"/>
      <c r="T48"/>
      <c r="U48"/>
      <c r="V48"/>
      <c r="W48"/>
      <c r="X48"/>
      <c r="Y48"/>
      <c r="Z48"/>
      <c r="AA48"/>
      <c r="AB48"/>
      <c r="AC48"/>
      <c r="AD48"/>
      <c r="AE48"/>
      <c r="AF48"/>
      <c r="AG48"/>
      <c r="AH48"/>
      <c r="AI48"/>
    </row>
    <row r="49" spans="1:35" s="10" customFormat="1" x14ac:dyDescent="0.25">
      <c r="A49" s="1"/>
      <c r="B49"/>
      <c r="C49"/>
      <c r="D49"/>
      <c r="E49"/>
      <c r="F49"/>
      <c r="G49"/>
      <c r="H49"/>
      <c r="I49"/>
      <c r="J49"/>
      <c r="K49"/>
      <c r="L49"/>
      <c r="M49"/>
      <c r="N49"/>
      <c r="O49"/>
      <c r="P49"/>
      <c r="Q49"/>
      <c r="R49"/>
      <c r="S49"/>
      <c r="T49"/>
      <c r="U49"/>
      <c r="V49"/>
      <c r="W49"/>
      <c r="X49"/>
      <c r="Y49"/>
      <c r="Z49"/>
      <c r="AA49"/>
      <c r="AB49"/>
      <c r="AC49"/>
      <c r="AD49"/>
      <c r="AE49"/>
      <c r="AF49"/>
      <c r="AG49"/>
      <c r="AH49"/>
      <c r="AI49"/>
    </row>
    <row r="50" spans="1:35" s="10" customFormat="1" x14ac:dyDescent="0.25">
      <c r="A50" s="1"/>
      <c r="B50"/>
      <c r="C50"/>
      <c r="D50"/>
      <c r="E50"/>
      <c r="F50"/>
      <c r="G50"/>
      <c r="H50"/>
      <c r="I50"/>
      <c r="J50"/>
      <c r="K50"/>
      <c r="L50"/>
      <c r="M50"/>
      <c r="N50"/>
      <c r="O50"/>
      <c r="P50"/>
      <c r="Q50"/>
      <c r="R50"/>
      <c r="S50"/>
      <c r="T50"/>
      <c r="U50"/>
      <c r="V50"/>
      <c r="W50"/>
      <c r="X50"/>
      <c r="Y50"/>
      <c r="Z50"/>
      <c r="AA50"/>
      <c r="AB50"/>
      <c r="AC50"/>
      <c r="AD50"/>
      <c r="AE50"/>
      <c r="AF50"/>
      <c r="AG50"/>
      <c r="AH50"/>
      <c r="AI50"/>
    </row>
    <row r="51" spans="1:35" s="10" customFormat="1" x14ac:dyDescent="0.25">
      <c r="A51" s="1"/>
      <c r="B51"/>
      <c r="C51"/>
      <c r="D51"/>
      <c r="E51"/>
      <c r="F51"/>
      <c r="G51"/>
      <c r="H51"/>
      <c r="I51"/>
      <c r="J51"/>
      <c r="K51"/>
      <c r="L51"/>
      <c r="M51"/>
      <c r="N51"/>
      <c r="O51"/>
      <c r="P51"/>
      <c r="Q51"/>
      <c r="R51"/>
      <c r="S51"/>
      <c r="T51"/>
      <c r="U51"/>
      <c r="V51"/>
      <c r="W51"/>
      <c r="X51"/>
      <c r="Y51"/>
      <c r="Z51"/>
      <c r="AA51"/>
      <c r="AB51"/>
      <c r="AC51"/>
      <c r="AD51"/>
      <c r="AE51"/>
      <c r="AF51"/>
      <c r="AG51"/>
      <c r="AH51"/>
      <c r="AI51"/>
    </row>
    <row r="52" spans="1:35" s="10" customFormat="1" x14ac:dyDescent="0.25">
      <c r="A52" s="1"/>
      <c r="B52"/>
      <c r="C52"/>
      <c r="D52"/>
      <c r="E52"/>
      <c r="F52"/>
      <c r="G52"/>
      <c r="H52"/>
      <c r="I52"/>
      <c r="J52"/>
      <c r="K52"/>
      <c r="L52"/>
      <c r="M52"/>
      <c r="N52"/>
      <c r="O52"/>
      <c r="P52"/>
      <c r="Q52"/>
      <c r="R52"/>
      <c r="S52"/>
      <c r="T52"/>
      <c r="U52"/>
      <c r="V52"/>
      <c r="W52"/>
      <c r="X52"/>
      <c r="Y52"/>
      <c r="Z52"/>
      <c r="AA52"/>
      <c r="AB52"/>
      <c r="AC52"/>
      <c r="AD52"/>
      <c r="AE52"/>
      <c r="AF52"/>
      <c r="AG52"/>
      <c r="AH52"/>
      <c r="AI52"/>
    </row>
    <row r="53" spans="1:35" s="10" customFormat="1" x14ac:dyDescent="0.25">
      <c r="A53" s="1"/>
      <c r="B53"/>
      <c r="C53"/>
      <c r="D53"/>
      <c r="E53"/>
      <c r="F53"/>
      <c r="G53"/>
      <c r="H53"/>
      <c r="I53"/>
      <c r="J53"/>
      <c r="K53"/>
      <c r="L53"/>
      <c r="M53"/>
      <c r="N53"/>
      <c r="O53"/>
      <c r="P53"/>
      <c r="Q53"/>
      <c r="R53"/>
      <c r="S53"/>
      <c r="T53"/>
      <c r="U53"/>
      <c r="V53"/>
      <c r="W53"/>
      <c r="X53"/>
      <c r="Y53"/>
      <c r="Z53"/>
      <c r="AA53"/>
      <c r="AB53"/>
      <c r="AC53"/>
      <c r="AD53"/>
      <c r="AE53"/>
      <c r="AF53"/>
      <c r="AG53"/>
      <c r="AH53"/>
      <c r="AI53"/>
    </row>
    <row r="54" spans="1:35" s="10" customFormat="1" x14ac:dyDescent="0.25">
      <c r="A54" s="1"/>
      <c r="B54"/>
      <c r="C54"/>
      <c r="D54"/>
      <c r="E54"/>
      <c r="F54"/>
      <c r="G54"/>
      <c r="H54"/>
      <c r="I54"/>
      <c r="J54"/>
      <c r="K54"/>
      <c r="L54"/>
      <c r="M54"/>
      <c r="N54"/>
      <c r="O54"/>
      <c r="P54"/>
      <c r="Q54"/>
      <c r="R54"/>
      <c r="S54"/>
      <c r="T54"/>
      <c r="U54"/>
      <c r="V54"/>
      <c r="W54"/>
      <c r="X54"/>
      <c r="Y54"/>
      <c r="Z54"/>
      <c r="AA54"/>
      <c r="AB54"/>
      <c r="AC54"/>
      <c r="AD54"/>
      <c r="AE54"/>
      <c r="AF54"/>
      <c r="AG54"/>
      <c r="AH54"/>
      <c r="AI54"/>
    </row>
    <row r="55" spans="1:35" s="10" customFormat="1" x14ac:dyDescent="0.25">
      <c r="A55" s="1"/>
      <c r="B55"/>
      <c r="C55"/>
      <c r="D55"/>
      <c r="E55"/>
      <c r="F55"/>
      <c r="G55"/>
      <c r="H55"/>
      <c r="I55"/>
      <c r="J55"/>
      <c r="K55"/>
      <c r="L55"/>
      <c r="M55"/>
      <c r="N55"/>
      <c r="O55"/>
      <c r="P55"/>
      <c r="Q55"/>
      <c r="R55"/>
      <c r="S55"/>
      <c r="T55"/>
      <c r="U55"/>
      <c r="V55"/>
      <c r="W55"/>
      <c r="X55"/>
      <c r="Y55"/>
      <c r="Z55"/>
      <c r="AA55"/>
      <c r="AB55"/>
      <c r="AC55"/>
      <c r="AD55"/>
      <c r="AE55"/>
      <c r="AF55"/>
      <c r="AG55"/>
      <c r="AH55"/>
      <c r="AI55"/>
    </row>
    <row r="56" spans="1:35" s="10" customFormat="1" x14ac:dyDescent="0.25">
      <c r="A56" s="1"/>
      <c r="B56"/>
      <c r="C56"/>
      <c r="D56"/>
      <c r="E56"/>
      <c r="F56"/>
      <c r="G56"/>
      <c r="H56"/>
      <c r="I56"/>
      <c r="J56"/>
      <c r="K56"/>
      <c r="L56"/>
      <c r="M56"/>
      <c r="N56"/>
      <c r="O56"/>
      <c r="P56"/>
      <c r="Q56"/>
      <c r="R56"/>
      <c r="S56"/>
      <c r="T56"/>
      <c r="U56"/>
      <c r="V56"/>
      <c r="W56"/>
      <c r="X56"/>
      <c r="Y56"/>
      <c r="Z56"/>
      <c r="AA56"/>
      <c r="AB56"/>
      <c r="AC56"/>
      <c r="AD56"/>
      <c r="AE56"/>
      <c r="AF56"/>
      <c r="AG56"/>
      <c r="AH56"/>
      <c r="AI56"/>
    </row>
    <row r="57" spans="1:35" s="10" customFormat="1" x14ac:dyDescent="0.25">
      <c r="A57" s="1"/>
      <c r="B57"/>
      <c r="C57"/>
      <c r="D57"/>
      <c r="E57"/>
      <c r="F57"/>
      <c r="G57"/>
      <c r="H57"/>
      <c r="I57"/>
      <c r="J57"/>
      <c r="K57"/>
      <c r="L57"/>
      <c r="M57"/>
      <c r="N57"/>
      <c r="O57"/>
      <c r="P57"/>
      <c r="Q57"/>
      <c r="R57"/>
      <c r="S57"/>
      <c r="T57"/>
      <c r="U57"/>
      <c r="V57"/>
      <c r="W57"/>
      <c r="X57"/>
      <c r="Y57"/>
      <c r="Z57"/>
      <c r="AA57"/>
      <c r="AB57"/>
      <c r="AC57"/>
      <c r="AD57"/>
      <c r="AE57"/>
      <c r="AF57"/>
      <c r="AG57"/>
      <c r="AH57"/>
      <c r="AI57"/>
    </row>
    <row r="58" spans="1:35" s="10" customFormat="1" x14ac:dyDescent="0.25">
      <c r="A58" s="1"/>
      <c r="B58"/>
      <c r="C58"/>
      <c r="D58"/>
      <c r="E58"/>
      <c r="F58"/>
      <c r="G58"/>
      <c r="H58"/>
      <c r="I58"/>
      <c r="J58"/>
      <c r="K58"/>
      <c r="L58"/>
      <c r="M58"/>
      <c r="N58"/>
      <c r="O58"/>
      <c r="P58"/>
      <c r="Q58"/>
      <c r="R58"/>
      <c r="S58"/>
      <c r="T58"/>
      <c r="U58"/>
      <c r="V58"/>
      <c r="W58"/>
      <c r="X58"/>
      <c r="Y58"/>
      <c r="Z58"/>
      <c r="AA58"/>
      <c r="AB58"/>
      <c r="AC58"/>
      <c r="AD58"/>
      <c r="AE58"/>
      <c r="AF58"/>
      <c r="AG58"/>
      <c r="AH58"/>
      <c r="AI58"/>
    </row>
    <row r="59" spans="1:35" s="10" customFormat="1" x14ac:dyDescent="0.25">
      <c r="A59" s="1"/>
      <c r="B59"/>
      <c r="C59"/>
      <c r="D59"/>
      <c r="E59"/>
      <c r="F59"/>
      <c r="G59"/>
      <c r="H59"/>
      <c r="I59"/>
      <c r="J59"/>
      <c r="K59"/>
      <c r="L59"/>
      <c r="M59"/>
      <c r="N59"/>
      <c r="O59"/>
      <c r="P59"/>
      <c r="Q59"/>
      <c r="R59"/>
      <c r="S59"/>
      <c r="T59"/>
      <c r="U59"/>
      <c r="V59"/>
      <c r="W59"/>
      <c r="X59"/>
      <c r="Y59"/>
      <c r="Z59"/>
      <c r="AA59"/>
      <c r="AB59"/>
      <c r="AC59"/>
      <c r="AD59"/>
      <c r="AE59"/>
      <c r="AF59"/>
      <c r="AG59"/>
      <c r="AH59"/>
      <c r="AI59"/>
    </row>
    <row r="60" spans="1:35" s="10" customFormat="1" x14ac:dyDescent="0.25">
      <c r="A60" s="1"/>
      <c r="B60"/>
      <c r="C60"/>
      <c r="D60"/>
      <c r="E60"/>
      <c r="F60"/>
      <c r="G60"/>
      <c r="H60"/>
      <c r="I60"/>
      <c r="J60"/>
      <c r="K60"/>
      <c r="L60"/>
      <c r="M60"/>
      <c r="N60"/>
      <c r="O60"/>
      <c r="P60"/>
      <c r="Q60"/>
      <c r="R60"/>
      <c r="S60"/>
      <c r="T60"/>
      <c r="U60"/>
      <c r="V60"/>
      <c r="W60"/>
      <c r="X60"/>
      <c r="Y60"/>
      <c r="Z60"/>
      <c r="AA60"/>
      <c r="AB60"/>
      <c r="AC60"/>
      <c r="AD60"/>
      <c r="AE60"/>
      <c r="AF60"/>
      <c r="AG60"/>
      <c r="AH60"/>
      <c r="AI60"/>
    </row>
    <row r="61" spans="1:35" s="10" customFormat="1" x14ac:dyDescent="0.25">
      <c r="A61" s="1"/>
      <c r="B61"/>
      <c r="C61"/>
      <c r="D61"/>
      <c r="E61"/>
      <c r="F61"/>
      <c r="G61"/>
      <c r="H61"/>
      <c r="I61"/>
      <c r="J61"/>
      <c r="K61"/>
      <c r="L61"/>
      <c r="M61"/>
      <c r="N61"/>
      <c r="O61"/>
      <c r="P61"/>
      <c r="Q61"/>
      <c r="R61"/>
      <c r="S61"/>
      <c r="T61"/>
      <c r="U61"/>
      <c r="V61"/>
      <c r="W61"/>
      <c r="X61"/>
      <c r="Y61"/>
      <c r="Z61"/>
      <c r="AA61"/>
      <c r="AB61"/>
      <c r="AC61"/>
      <c r="AD61"/>
      <c r="AE61"/>
      <c r="AF61"/>
      <c r="AG61"/>
      <c r="AH61"/>
      <c r="AI61"/>
    </row>
    <row r="62" spans="1:35" s="10" customFormat="1" x14ac:dyDescent="0.25">
      <c r="A62" s="1"/>
      <c r="B62"/>
      <c r="C62"/>
      <c r="D62"/>
      <c r="E62"/>
      <c r="F62"/>
      <c r="G62"/>
      <c r="H62"/>
      <c r="I62"/>
      <c r="J62"/>
      <c r="K62"/>
      <c r="L62"/>
      <c r="M62"/>
      <c r="N62"/>
      <c r="O62"/>
      <c r="P62"/>
      <c r="Q62"/>
      <c r="R62"/>
      <c r="S62"/>
      <c r="T62"/>
      <c r="U62"/>
      <c r="V62"/>
      <c r="W62"/>
      <c r="X62"/>
      <c r="Y62"/>
      <c r="Z62"/>
      <c r="AA62"/>
      <c r="AB62"/>
      <c r="AC62"/>
      <c r="AD62"/>
      <c r="AE62"/>
      <c r="AF62"/>
      <c r="AG62"/>
      <c r="AH62"/>
      <c r="AI62"/>
    </row>
    <row r="63" spans="1:35" s="10" customFormat="1" x14ac:dyDescent="0.25">
      <c r="A63" s="258"/>
      <c r="B63" s="258"/>
      <c r="C63"/>
      <c r="D63"/>
      <c r="E63"/>
      <c r="F63"/>
      <c r="G63"/>
      <c r="H63"/>
      <c r="I63"/>
      <c r="J63"/>
      <c r="K63"/>
      <c r="L63"/>
      <c r="M63"/>
      <c r="N63"/>
      <c r="O63"/>
      <c r="P63"/>
      <c r="Q63"/>
      <c r="R63"/>
      <c r="S63"/>
      <c r="T63"/>
      <c r="U63"/>
      <c r="V63"/>
      <c r="W63"/>
      <c r="X63"/>
      <c r="Y63"/>
      <c r="Z63"/>
      <c r="AA63"/>
      <c r="AB63"/>
      <c r="AC63"/>
      <c r="AD63"/>
      <c r="AE63"/>
      <c r="AF63"/>
      <c r="AG63"/>
      <c r="AH63"/>
      <c r="AI63"/>
    </row>
    <row r="64" spans="1:35" s="10" customFormat="1" x14ac:dyDescent="0.25">
      <c r="A64" s="1"/>
      <c r="B64"/>
      <c r="C64"/>
      <c r="D64"/>
      <c r="E64"/>
      <c r="F64"/>
      <c r="G64"/>
      <c r="H64"/>
      <c r="I64"/>
      <c r="J64"/>
      <c r="K64"/>
      <c r="L64"/>
      <c r="M64"/>
      <c r="N64"/>
      <c r="O64"/>
      <c r="P64"/>
      <c r="Q64"/>
      <c r="R64"/>
      <c r="S64"/>
      <c r="T64"/>
      <c r="U64"/>
      <c r="V64"/>
      <c r="W64"/>
      <c r="X64"/>
      <c r="Y64"/>
      <c r="Z64"/>
      <c r="AA64"/>
      <c r="AB64"/>
      <c r="AC64"/>
      <c r="AD64"/>
      <c r="AE64"/>
      <c r="AF64"/>
      <c r="AG64"/>
      <c r="AH64"/>
      <c r="AI64"/>
    </row>
    <row r="65" spans="1:37" s="10" customFormat="1" x14ac:dyDescent="0.25">
      <c r="A65" s="1"/>
      <c r="B65"/>
      <c r="C65"/>
      <c r="D65"/>
      <c r="E65"/>
      <c r="F65"/>
      <c r="G65"/>
      <c r="H65"/>
      <c r="I65"/>
      <c r="J65"/>
      <c r="K65"/>
      <c r="L65"/>
      <c r="M65"/>
      <c r="N65"/>
      <c r="O65"/>
      <c r="P65"/>
      <c r="Q65"/>
      <c r="R65"/>
      <c r="S65"/>
      <c r="T65"/>
      <c r="U65"/>
      <c r="V65"/>
      <c r="W65"/>
      <c r="X65"/>
      <c r="Y65"/>
      <c r="Z65"/>
      <c r="AA65"/>
      <c r="AB65"/>
      <c r="AC65"/>
      <c r="AD65"/>
      <c r="AE65"/>
      <c r="AF65"/>
      <c r="AG65"/>
      <c r="AH65"/>
      <c r="AI65"/>
    </row>
    <row r="66" spans="1:37" customFormat="1" x14ac:dyDescent="0.25">
      <c r="A66" s="1"/>
      <c r="AJ66" s="10"/>
    </row>
    <row r="67" spans="1:37" customFormat="1" x14ac:dyDescent="0.25">
      <c r="A67" s="1"/>
      <c r="AK67" s="10"/>
    </row>
    <row r="68" spans="1:37" customFormat="1" x14ac:dyDescent="0.25">
      <c r="A68" s="1"/>
      <c r="AK68" s="10"/>
    </row>
    <row r="69" spans="1:37" customFormat="1" x14ac:dyDescent="0.25">
      <c r="A69" s="1"/>
    </row>
    <row r="70" spans="1:37" customFormat="1" x14ac:dyDescent="0.25">
      <c r="A70" s="1"/>
    </row>
    <row r="71" spans="1:37" customFormat="1" x14ac:dyDescent="0.25">
      <c r="A71" s="1"/>
    </row>
    <row r="72" spans="1:37" customFormat="1" x14ac:dyDescent="0.25">
      <c r="A72" s="1"/>
    </row>
    <row r="73" spans="1:37" customFormat="1" x14ac:dyDescent="0.25">
      <c r="A73" s="1"/>
    </row>
    <row r="74" spans="1:37" customFormat="1" x14ac:dyDescent="0.25">
      <c r="A74" s="1"/>
    </row>
    <row r="75" spans="1:37" customFormat="1" x14ac:dyDescent="0.25">
      <c r="A75" s="1"/>
    </row>
    <row r="76" spans="1:37" customFormat="1" x14ac:dyDescent="0.25">
      <c r="A76" s="1"/>
    </row>
    <row r="77" spans="1:37" customFormat="1" x14ac:dyDescent="0.25">
      <c r="A77" s="1"/>
    </row>
    <row r="78" spans="1:37" customFormat="1" x14ac:dyDescent="0.25">
      <c r="A78" s="1"/>
    </row>
    <row r="79" spans="1:37" customFormat="1" x14ac:dyDescent="0.25">
      <c r="A79" s="1"/>
    </row>
    <row r="80" spans="1:37" customFormat="1" x14ac:dyDescent="0.25">
      <c r="A80" s="1"/>
    </row>
    <row r="81" spans="1:1" customFormat="1" x14ac:dyDescent="0.25">
      <c r="A81" s="1"/>
    </row>
    <row r="82" spans="1:1" customFormat="1" x14ac:dyDescent="0.25">
      <c r="A82" s="1"/>
    </row>
    <row r="83" spans="1:1" customFormat="1" x14ac:dyDescent="0.25">
      <c r="A83" s="1"/>
    </row>
    <row r="84" spans="1:1" customFormat="1" x14ac:dyDescent="0.25">
      <c r="A84" s="1"/>
    </row>
    <row r="85" spans="1:1" customFormat="1" x14ac:dyDescent="0.25">
      <c r="A85" s="1"/>
    </row>
    <row r="86" spans="1:1" customFormat="1" x14ac:dyDescent="0.25">
      <c r="A86" s="1"/>
    </row>
    <row r="87" spans="1:1" customFormat="1" x14ac:dyDescent="0.25">
      <c r="A87" s="1"/>
    </row>
    <row r="88" spans="1:1" customFormat="1" x14ac:dyDescent="0.25">
      <c r="A88" s="1"/>
    </row>
    <row r="89" spans="1:1" customFormat="1" x14ac:dyDescent="0.25">
      <c r="A89" s="1"/>
    </row>
    <row r="90" spans="1:1" customFormat="1" x14ac:dyDescent="0.25">
      <c r="A90" s="1"/>
    </row>
    <row r="91" spans="1:1" customFormat="1" x14ac:dyDescent="0.25">
      <c r="A91" s="1"/>
    </row>
    <row r="92" spans="1:1" customFormat="1" x14ac:dyDescent="0.25">
      <c r="A92" s="1"/>
    </row>
    <row r="93" spans="1:1" customFormat="1" x14ac:dyDescent="0.25">
      <c r="A93" s="1"/>
    </row>
    <row r="94" spans="1:1" customFormat="1" x14ac:dyDescent="0.25">
      <c r="A94" s="1"/>
    </row>
    <row r="95" spans="1:1" customFormat="1" x14ac:dyDescent="0.25">
      <c r="A95" s="1"/>
    </row>
    <row r="96" spans="1:1" customFormat="1" x14ac:dyDescent="0.25">
      <c r="A96" s="1"/>
    </row>
    <row r="97" spans="1:1" customFormat="1" x14ac:dyDescent="0.25">
      <c r="A97" s="1"/>
    </row>
    <row r="98" spans="1:1" customFormat="1" x14ac:dyDescent="0.25">
      <c r="A98" s="1"/>
    </row>
    <row r="99" spans="1:1" customFormat="1" x14ac:dyDescent="0.25">
      <c r="A99" s="1"/>
    </row>
    <row r="100" spans="1:1" customFormat="1" x14ac:dyDescent="0.25">
      <c r="A100" s="1"/>
    </row>
    <row r="101" spans="1:1" customFormat="1" x14ac:dyDescent="0.25">
      <c r="A101" s="1"/>
    </row>
    <row r="102" spans="1:1" customFormat="1" x14ac:dyDescent="0.25">
      <c r="A102" s="1"/>
    </row>
    <row r="103" spans="1:1" customFormat="1" x14ac:dyDescent="0.25">
      <c r="A103" s="1"/>
    </row>
    <row r="104" spans="1:1" customFormat="1" x14ac:dyDescent="0.25">
      <c r="A104" s="1"/>
    </row>
    <row r="105" spans="1:1" customFormat="1" x14ac:dyDescent="0.25">
      <c r="A105" s="1"/>
    </row>
    <row r="106" spans="1:1" customFormat="1" x14ac:dyDescent="0.25">
      <c r="A106" s="1"/>
    </row>
    <row r="107" spans="1:1" customFormat="1" x14ac:dyDescent="0.25">
      <c r="A107" s="1"/>
    </row>
    <row r="108" spans="1:1" customFormat="1" x14ac:dyDescent="0.25">
      <c r="A108" s="1"/>
    </row>
    <row r="109" spans="1:1" customFormat="1" x14ac:dyDescent="0.25">
      <c r="A109" s="1"/>
    </row>
    <row r="110" spans="1:1" customFormat="1" x14ac:dyDescent="0.25">
      <c r="A110" s="1"/>
    </row>
    <row r="111" spans="1:1" customFormat="1" x14ac:dyDescent="0.25">
      <c r="A111" s="1"/>
    </row>
    <row r="112" spans="1:1" customFormat="1" x14ac:dyDescent="0.25">
      <c r="A112" s="1"/>
    </row>
    <row r="113" spans="1:1" customFormat="1" x14ac:dyDescent="0.25">
      <c r="A113" s="1"/>
    </row>
    <row r="114" spans="1:1" customFormat="1" x14ac:dyDescent="0.25">
      <c r="A114" s="1"/>
    </row>
    <row r="115" spans="1:1" customFormat="1" x14ac:dyDescent="0.25">
      <c r="A115" s="1"/>
    </row>
    <row r="116" spans="1:1" customFormat="1" x14ac:dyDescent="0.25">
      <c r="A116" s="1"/>
    </row>
    <row r="117" spans="1:1" customFormat="1" x14ac:dyDescent="0.25">
      <c r="A117" s="1"/>
    </row>
    <row r="118" spans="1:1" customFormat="1" x14ac:dyDescent="0.25">
      <c r="A118" s="1"/>
    </row>
    <row r="119" spans="1:1" customFormat="1" x14ac:dyDescent="0.25">
      <c r="A119" s="1"/>
    </row>
    <row r="120" spans="1:1" customFormat="1" x14ac:dyDescent="0.25">
      <c r="A120" s="1"/>
    </row>
    <row r="121" spans="1:1" customFormat="1" x14ac:dyDescent="0.25">
      <c r="A121" s="1"/>
    </row>
    <row r="122" spans="1:1" customFormat="1" x14ac:dyDescent="0.25">
      <c r="A122" s="1"/>
    </row>
    <row r="123" spans="1:1" customFormat="1" x14ac:dyDescent="0.25">
      <c r="A123" s="1"/>
    </row>
    <row r="124" spans="1:1" customFormat="1" x14ac:dyDescent="0.25">
      <c r="A124" s="1"/>
    </row>
    <row r="125" spans="1:1" customFormat="1" x14ac:dyDescent="0.25">
      <c r="A125" s="1"/>
    </row>
    <row r="126" spans="1:1" customFormat="1" x14ac:dyDescent="0.25">
      <c r="A126" s="1"/>
    </row>
    <row r="127" spans="1:1" customFormat="1" x14ac:dyDescent="0.25">
      <c r="A127" s="1"/>
    </row>
    <row r="128" spans="1:1" customFormat="1" x14ac:dyDescent="0.25">
      <c r="A128" s="1"/>
    </row>
    <row r="129" spans="1:1" customFormat="1" x14ac:dyDescent="0.25">
      <c r="A129" s="1"/>
    </row>
    <row r="130" spans="1:1" customFormat="1" x14ac:dyDescent="0.25">
      <c r="A130" s="1"/>
    </row>
    <row r="131" spans="1:1" customFormat="1" x14ac:dyDescent="0.25">
      <c r="A131" s="1"/>
    </row>
    <row r="132" spans="1:1" customFormat="1" x14ac:dyDescent="0.25">
      <c r="A132" s="1"/>
    </row>
    <row r="133" spans="1:1" customFormat="1" x14ac:dyDescent="0.25">
      <c r="A133" s="1"/>
    </row>
    <row r="134" spans="1:1" customFormat="1" x14ac:dyDescent="0.25">
      <c r="A134" s="1"/>
    </row>
    <row r="135" spans="1:1" customFormat="1" x14ac:dyDescent="0.25">
      <c r="A135" s="1"/>
    </row>
    <row r="136" spans="1:1" customFormat="1" x14ac:dyDescent="0.25">
      <c r="A136" s="1"/>
    </row>
    <row r="137" spans="1:1" customFormat="1" x14ac:dyDescent="0.25">
      <c r="A137" s="1"/>
    </row>
    <row r="138" spans="1:1" customFormat="1" x14ac:dyDescent="0.25">
      <c r="A138" s="1"/>
    </row>
    <row r="139" spans="1:1" customFormat="1" x14ac:dyDescent="0.25">
      <c r="A139" s="1"/>
    </row>
    <row r="140" spans="1:1" customFormat="1" x14ac:dyDescent="0.25">
      <c r="A140" s="1"/>
    </row>
    <row r="141" spans="1:1" customFormat="1" x14ac:dyDescent="0.25">
      <c r="A141" s="1"/>
    </row>
    <row r="142" spans="1:1" customFormat="1" x14ac:dyDescent="0.25">
      <c r="A142" s="1"/>
    </row>
    <row r="143" spans="1:1" customFormat="1" x14ac:dyDescent="0.25">
      <c r="A143" s="1"/>
    </row>
    <row r="144" spans="1:1" customFormat="1" x14ac:dyDescent="0.25">
      <c r="A144" s="1"/>
    </row>
    <row r="145" spans="1:1" customFormat="1" x14ac:dyDescent="0.25">
      <c r="A145" s="1"/>
    </row>
    <row r="146" spans="1:1" customFormat="1" x14ac:dyDescent="0.25">
      <c r="A146" s="1"/>
    </row>
    <row r="147" spans="1:1" customFormat="1" x14ac:dyDescent="0.25">
      <c r="A147" s="1"/>
    </row>
    <row r="148" spans="1:1" customFormat="1" x14ac:dyDescent="0.25">
      <c r="A148" s="1"/>
    </row>
    <row r="149" spans="1:1" customFormat="1" x14ac:dyDescent="0.25">
      <c r="A149" s="1"/>
    </row>
    <row r="150" spans="1:1" customFormat="1" x14ac:dyDescent="0.25">
      <c r="A150" s="1"/>
    </row>
    <row r="151" spans="1:1" customFormat="1" x14ac:dyDescent="0.25">
      <c r="A151" s="1"/>
    </row>
    <row r="152" spans="1:1" customFormat="1" x14ac:dyDescent="0.25">
      <c r="A152" s="1"/>
    </row>
    <row r="153" spans="1:1" customFormat="1" x14ac:dyDescent="0.25">
      <c r="A153" s="1"/>
    </row>
    <row r="154" spans="1:1" customFormat="1" x14ac:dyDescent="0.25">
      <c r="A154" s="1"/>
    </row>
    <row r="155" spans="1:1" customFormat="1" x14ac:dyDescent="0.25">
      <c r="A155" s="1"/>
    </row>
    <row r="156" spans="1:1" customFormat="1" x14ac:dyDescent="0.25">
      <c r="A156" s="1"/>
    </row>
    <row r="157" spans="1:1" customFormat="1" x14ac:dyDescent="0.25">
      <c r="A157" s="1"/>
    </row>
    <row r="158" spans="1:1" customFormat="1" x14ac:dyDescent="0.25">
      <c r="A158" s="1"/>
    </row>
    <row r="159" spans="1:1" customFormat="1" x14ac:dyDescent="0.25">
      <c r="A159" s="1"/>
    </row>
    <row r="160" spans="1:1" customFormat="1" x14ac:dyDescent="0.25">
      <c r="A160" s="1"/>
    </row>
    <row r="161" spans="1:1" customFormat="1" x14ac:dyDescent="0.25">
      <c r="A161" s="1"/>
    </row>
    <row r="162" spans="1:1" customFormat="1" x14ac:dyDescent="0.25">
      <c r="A162" s="1"/>
    </row>
    <row r="163" spans="1:1" customFormat="1" x14ac:dyDescent="0.25">
      <c r="A163" s="1"/>
    </row>
    <row r="164" spans="1:1" customFormat="1" x14ac:dyDescent="0.25">
      <c r="A164" s="1"/>
    </row>
    <row r="165" spans="1:1" customFormat="1" x14ac:dyDescent="0.25">
      <c r="A165" s="1"/>
    </row>
    <row r="166" spans="1:1" customFormat="1" x14ac:dyDescent="0.25">
      <c r="A166" s="1"/>
    </row>
    <row r="167" spans="1:1" customFormat="1" x14ac:dyDescent="0.25">
      <c r="A167" s="1"/>
    </row>
    <row r="168" spans="1:1" customFormat="1" x14ac:dyDescent="0.25">
      <c r="A168" s="1"/>
    </row>
    <row r="169" spans="1:1" customFormat="1" x14ac:dyDescent="0.25">
      <c r="A169" s="1"/>
    </row>
    <row r="170" spans="1:1" customFormat="1" x14ac:dyDescent="0.25">
      <c r="A170" s="1"/>
    </row>
    <row r="171" spans="1:1" customFormat="1" x14ac:dyDescent="0.25">
      <c r="A171" s="1"/>
    </row>
    <row r="172" spans="1:1" customFormat="1" x14ac:dyDescent="0.25">
      <c r="A172" s="1"/>
    </row>
    <row r="173" spans="1:1" customFormat="1" x14ac:dyDescent="0.25">
      <c r="A173" s="1"/>
    </row>
    <row r="174" spans="1:1" customFormat="1" x14ac:dyDescent="0.25">
      <c r="A174" s="1"/>
    </row>
    <row r="175" spans="1:1" customFormat="1" x14ac:dyDescent="0.25">
      <c r="A175" s="1"/>
    </row>
    <row r="176" spans="1:1" customFormat="1" x14ac:dyDescent="0.25">
      <c r="A176" s="1"/>
    </row>
    <row r="177" spans="1:1" customFormat="1" x14ac:dyDescent="0.25">
      <c r="A177" s="1"/>
    </row>
    <row r="178" spans="1:1" customFormat="1" x14ac:dyDescent="0.25">
      <c r="A178" s="1"/>
    </row>
    <row r="179" spans="1:1" customFormat="1" x14ac:dyDescent="0.25">
      <c r="A179" s="1"/>
    </row>
    <row r="180" spans="1:1" customFormat="1" x14ac:dyDescent="0.25">
      <c r="A180" s="1"/>
    </row>
    <row r="181" spans="1:1" customFormat="1" x14ac:dyDescent="0.25">
      <c r="A181" s="1"/>
    </row>
    <row r="182" spans="1:1" customFormat="1" x14ac:dyDescent="0.25">
      <c r="A182" s="1"/>
    </row>
    <row r="183" spans="1:1" customFormat="1" x14ac:dyDescent="0.25">
      <c r="A183" s="1"/>
    </row>
    <row r="184" spans="1:1" customFormat="1" x14ac:dyDescent="0.25">
      <c r="A184" s="1"/>
    </row>
    <row r="185" spans="1:1" customFormat="1" x14ac:dyDescent="0.25">
      <c r="A185" s="1"/>
    </row>
    <row r="186" spans="1:1" customFormat="1" x14ac:dyDescent="0.25">
      <c r="A186" s="1"/>
    </row>
    <row r="187" spans="1:1" customFormat="1" x14ac:dyDescent="0.25">
      <c r="A187" s="1"/>
    </row>
    <row r="188" spans="1:1" customFormat="1" x14ac:dyDescent="0.25">
      <c r="A188" s="1"/>
    </row>
    <row r="189" spans="1:1" customFormat="1" x14ac:dyDescent="0.25">
      <c r="A189" s="1"/>
    </row>
    <row r="190" spans="1:1" customFormat="1" x14ac:dyDescent="0.25">
      <c r="A190" s="1"/>
    </row>
    <row r="191" spans="1:1" customFormat="1" x14ac:dyDescent="0.25">
      <c r="A191" s="1"/>
    </row>
    <row r="192" spans="1:1" customFormat="1" x14ac:dyDescent="0.25">
      <c r="A192" s="1"/>
    </row>
    <row r="193" spans="1:1" customFormat="1" x14ac:dyDescent="0.25">
      <c r="A193" s="1"/>
    </row>
    <row r="194" spans="1:1" customFormat="1" x14ac:dyDescent="0.25">
      <c r="A194" s="1"/>
    </row>
    <row r="195" spans="1:1" customFormat="1" x14ac:dyDescent="0.25">
      <c r="A195" s="1"/>
    </row>
    <row r="196" spans="1:1" customFormat="1" x14ac:dyDescent="0.25">
      <c r="A196" s="1"/>
    </row>
    <row r="197" spans="1:1" customFormat="1" x14ac:dyDescent="0.25">
      <c r="A197" s="1"/>
    </row>
    <row r="198" spans="1:1" customFormat="1" x14ac:dyDescent="0.25">
      <c r="A198" s="1"/>
    </row>
    <row r="199" spans="1:1" customFormat="1" x14ac:dyDescent="0.25">
      <c r="A199" s="1"/>
    </row>
    <row r="200" spans="1:1" customFormat="1" x14ac:dyDescent="0.25">
      <c r="A200" s="1"/>
    </row>
    <row r="201" spans="1:1" customFormat="1" x14ac:dyDescent="0.25">
      <c r="A201" s="1"/>
    </row>
    <row r="202" spans="1:1" customFormat="1" x14ac:dyDescent="0.25">
      <c r="A202" s="1"/>
    </row>
    <row r="203" spans="1:1" customFormat="1" x14ac:dyDescent="0.25">
      <c r="A203" s="1"/>
    </row>
    <row r="204" spans="1:1" customFormat="1" x14ac:dyDescent="0.25">
      <c r="A204" s="1"/>
    </row>
    <row r="205" spans="1:1" customFormat="1" x14ac:dyDescent="0.25">
      <c r="A205" s="1"/>
    </row>
    <row r="206" spans="1:1" customFormat="1" x14ac:dyDescent="0.25">
      <c r="A206" s="1"/>
    </row>
    <row r="207" spans="1:1" customFormat="1" x14ac:dyDescent="0.25">
      <c r="A207" s="1"/>
    </row>
    <row r="208" spans="1:1" customFormat="1" x14ac:dyDescent="0.25">
      <c r="A208" s="1"/>
    </row>
    <row r="209" spans="1:1" customFormat="1" x14ac:dyDescent="0.25">
      <c r="A209" s="1"/>
    </row>
    <row r="210" spans="1:1" customFormat="1" x14ac:dyDescent="0.25">
      <c r="A210" s="1"/>
    </row>
    <row r="211" spans="1:1" customFormat="1" x14ac:dyDescent="0.25">
      <c r="A211" s="1"/>
    </row>
    <row r="212" spans="1:1" customFormat="1" x14ac:dyDescent="0.25">
      <c r="A212" s="1"/>
    </row>
    <row r="213" spans="1:1" customFormat="1" x14ac:dyDescent="0.25">
      <c r="A213" s="1"/>
    </row>
    <row r="214" spans="1:1" customFormat="1" x14ac:dyDescent="0.25">
      <c r="A214" s="1"/>
    </row>
    <row r="215" spans="1:1" customFormat="1" x14ac:dyDescent="0.25">
      <c r="A215" s="1"/>
    </row>
    <row r="216" spans="1:1" customFormat="1" x14ac:dyDescent="0.25">
      <c r="A216" s="1"/>
    </row>
    <row r="217" spans="1:1" customFormat="1" x14ac:dyDescent="0.25">
      <c r="A217" s="1"/>
    </row>
    <row r="218" spans="1:1" customFormat="1" x14ac:dyDescent="0.25">
      <c r="A218" s="1"/>
    </row>
    <row r="219" spans="1:1" customFormat="1" x14ac:dyDescent="0.25">
      <c r="A219" s="1"/>
    </row>
    <row r="220" spans="1:1" customFormat="1" x14ac:dyDescent="0.25">
      <c r="A220" s="1"/>
    </row>
    <row r="221" spans="1:1" customFormat="1" x14ac:dyDescent="0.25">
      <c r="A221" s="1"/>
    </row>
    <row r="222" spans="1:1" customFormat="1" x14ac:dyDescent="0.25">
      <c r="A222" s="1"/>
    </row>
    <row r="223" spans="1:1" customFormat="1" x14ac:dyDescent="0.25">
      <c r="A223" s="1"/>
    </row>
    <row r="224" spans="1:1" customFormat="1" x14ac:dyDescent="0.25">
      <c r="A224" s="1"/>
    </row>
    <row r="225" spans="1:1" customFormat="1" x14ac:dyDescent="0.25">
      <c r="A225" s="1"/>
    </row>
    <row r="226" spans="1:1" customFormat="1" x14ac:dyDescent="0.25">
      <c r="A226" s="1"/>
    </row>
    <row r="227" spans="1:1" customFormat="1" x14ac:dyDescent="0.25">
      <c r="A227" s="1"/>
    </row>
    <row r="228" spans="1:1" customFormat="1" x14ac:dyDescent="0.25">
      <c r="A228" s="1"/>
    </row>
    <row r="229" spans="1:1" customFormat="1" x14ac:dyDescent="0.25">
      <c r="A229" s="1"/>
    </row>
    <row r="230" spans="1:1" customFormat="1" x14ac:dyDescent="0.25">
      <c r="A230" s="1"/>
    </row>
    <row r="231" spans="1:1" customFormat="1" x14ac:dyDescent="0.25">
      <c r="A231" s="1"/>
    </row>
    <row r="232" spans="1:1" customFormat="1" x14ac:dyDescent="0.25">
      <c r="A232" s="1"/>
    </row>
    <row r="233" spans="1:1" customFormat="1" x14ac:dyDescent="0.25">
      <c r="A233" s="1"/>
    </row>
    <row r="234" spans="1:1" customFormat="1" x14ac:dyDescent="0.25">
      <c r="A234" s="1"/>
    </row>
    <row r="235" spans="1:1" customFormat="1" x14ac:dyDescent="0.25">
      <c r="A235" s="1"/>
    </row>
    <row r="236" spans="1:1" customFormat="1" x14ac:dyDescent="0.25">
      <c r="A236" s="1"/>
    </row>
    <row r="237" spans="1:1" customFormat="1" x14ac:dyDescent="0.25">
      <c r="A237" s="1"/>
    </row>
    <row r="238" spans="1:1" customFormat="1" x14ac:dyDescent="0.25">
      <c r="A238" s="1"/>
    </row>
    <row r="239" spans="1:1" customFormat="1" x14ac:dyDescent="0.25">
      <c r="A239" s="1"/>
    </row>
    <row r="240" spans="1:1" customFormat="1" x14ac:dyDescent="0.25">
      <c r="A240" s="1"/>
    </row>
    <row r="241" spans="1:1" customFormat="1" x14ac:dyDescent="0.25">
      <c r="A241" s="1"/>
    </row>
    <row r="242" spans="1:1" customFormat="1" x14ac:dyDescent="0.25">
      <c r="A242" s="1"/>
    </row>
    <row r="243" spans="1:1" customFormat="1" x14ac:dyDescent="0.25">
      <c r="A243" s="1"/>
    </row>
    <row r="244" spans="1:1" customFormat="1" x14ac:dyDescent="0.25">
      <c r="A244" s="1"/>
    </row>
    <row r="245" spans="1:1" customFormat="1" x14ac:dyDescent="0.25">
      <c r="A245" s="1"/>
    </row>
    <row r="246" spans="1:1" customFormat="1" x14ac:dyDescent="0.25">
      <c r="A246" s="1"/>
    </row>
    <row r="247" spans="1:1" customFormat="1" x14ac:dyDescent="0.25">
      <c r="A247" s="1"/>
    </row>
    <row r="248" spans="1:1" customFormat="1" x14ac:dyDescent="0.25">
      <c r="A248" s="1"/>
    </row>
    <row r="249" spans="1:1" customFormat="1" x14ac:dyDescent="0.25">
      <c r="A249" s="1"/>
    </row>
    <row r="250" spans="1:1" customFormat="1" x14ac:dyDescent="0.25">
      <c r="A250" s="1"/>
    </row>
    <row r="251" spans="1:1" customFormat="1" x14ac:dyDescent="0.25">
      <c r="A251" s="1"/>
    </row>
    <row r="252" spans="1:1" customFormat="1" x14ac:dyDescent="0.25">
      <c r="A252" s="1"/>
    </row>
    <row r="253" spans="1:1" customFormat="1" x14ac:dyDescent="0.25">
      <c r="A253" s="1"/>
    </row>
    <row r="254" spans="1:1" customFormat="1" x14ac:dyDescent="0.25">
      <c r="A254" s="1"/>
    </row>
    <row r="255" spans="1:1" customFormat="1" x14ac:dyDescent="0.25">
      <c r="A255" s="1"/>
    </row>
    <row r="256" spans="1:1" customFormat="1" x14ac:dyDescent="0.25">
      <c r="A256" s="1"/>
    </row>
    <row r="257" spans="1:14" customFormat="1" x14ac:dyDescent="0.25">
      <c r="A257" s="1"/>
    </row>
    <row r="258" spans="1:14" customFormat="1" x14ac:dyDescent="0.25">
      <c r="A258" s="1"/>
    </row>
    <row r="259" spans="1:14" customFormat="1" x14ac:dyDescent="0.25">
      <c r="A259" s="1"/>
    </row>
    <row r="260" spans="1:14" customFormat="1" x14ac:dyDescent="0.25">
      <c r="A260" s="1"/>
    </row>
    <row r="261" spans="1:14" customFormat="1" x14ac:dyDescent="0.25">
      <c r="A261" s="1"/>
    </row>
    <row r="262" spans="1:14" customFormat="1" x14ac:dyDescent="0.25">
      <c r="A262" s="1"/>
    </row>
    <row r="263" spans="1:14" customFormat="1" x14ac:dyDescent="0.25">
      <c r="A263" s="1"/>
    </row>
    <row r="264" spans="1:14" customFormat="1" x14ac:dyDescent="0.25">
      <c r="A264" s="1"/>
    </row>
    <row r="265" spans="1:14" customFormat="1" x14ac:dyDescent="0.25">
      <c r="A265" s="131"/>
      <c r="B265" s="9"/>
      <c r="C265" s="9"/>
      <c r="D265" s="9"/>
      <c r="E265" s="9"/>
      <c r="F265" s="9"/>
      <c r="G265" s="9"/>
      <c r="H265" s="9"/>
      <c r="I265" s="9"/>
      <c r="J265" s="9"/>
      <c r="K265" s="9"/>
      <c r="L265" s="9"/>
      <c r="M265" s="9"/>
      <c r="N265" s="87"/>
    </row>
    <row r="266" spans="1:14" customFormat="1" x14ac:dyDescent="0.25">
      <c r="A266" s="131"/>
      <c r="B266" s="9"/>
      <c r="C266" s="9"/>
      <c r="D266" s="9"/>
      <c r="E266" s="9"/>
      <c r="F266" s="9"/>
      <c r="G266" s="9"/>
      <c r="H266" s="9"/>
      <c r="I266" s="9"/>
      <c r="J266" s="9"/>
      <c r="K266" s="9"/>
      <c r="L266" s="9"/>
      <c r="M266" s="9"/>
      <c r="N266" s="87"/>
    </row>
    <row r="267" spans="1:14" customFormat="1" x14ac:dyDescent="0.25">
      <c r="A267" s="131"/>
      <c r="B267" s="9"/>
      <c r="C267" s="9"/>
      <c r="D267" s="9"/>
      <c r="E267" s="9"/>
      <c r="F267" s="9"/>
      <c r="G267" s="9"/>
      <c r="H267" s="9"/>
      <c r="I267" s="9"/>
      <c r="J267" s="9"/>
      <c r="K267" s="9"/>
      <c r="L267" s="9"/>
      <c r="M267" s="9"/>
      <c r="N267" s="87"/>
    </row>
    <row r="268" spans="1:14" customFormat="1" x14ac:dyDescent="0.25">
      <c r="A268" s="131"/>
      <c r="B268" s="9"/>
      <c r="C268" s="9"/>
      <c r="D268" s="9"/>
      <c r="E268" s="9"/>
      <c r="F268" s="9"/>
      <c r="G268" s="9"/>
      <c r="H268" s="9"/>
      <c r="I268" s="9"/>
      <c r="J268" s="9"/>
      <c r="K268" s="9"/>
      <c r="L268" s="9"/>
      <c r="M268" s="9"/>
      <c r="N268" s="87"/>
    </row>
    <row r="269" spans="1:14" customFormat="1" x14ac:dyDescent="0.25">
      <c r="A269" s="131"/>
      <c r="B269" s="9"/>
      <c r="C269" s="9"/>
      <c r="D269" s="9"/>
      <c r="E269" s="9"/>
      <c r="F269" s="9"/>
      <c r="G269" s="9"/>
      <c r="H269" s="9"/>
      <c r="I269" s="9"/>
      <c r="J269" s="9"/>
      <c r="K269" s="9"/>
      <c r="L269" s="9"/>
      <c r="M269" s="9"/>
      <c r="N269" s="87"/>
    </row>
    <row r="270" spans="1:14" customFormat="1" x14ac:dyDescent="0.25">
      <c r="A270" s="131"/>
      <c r="B270" s="9"/>
      <c r="C270" s="9"/>
      <c r="D270" s="9"/>
      <c r="E270" s="9"/>
      <c r="F270" s="9"/>
      <c r="G270" s="9"/>
      <c r="H270" s="9"/>
      <c r="I270" s="9"/>
      <c r="J270" s="9"/>
      <c r="K270" s="9"/>
      <c r="L270" s="9"/>
      <c r="M270" s="9"/>
      <c r="N270" s="87"/>
    </row>
    <row r="271" spans="1:14" customFormat="1" x14ac:dyDescent="0.25">
      <c r="A271" s="131"/>
      <c r="B271" s="9"/>
      <c r="C271" s="9"/>
      <c r="D271" s="9"/>
      <c r="E271" s="9"/>
      <c r="F271" s="9"/>
      <c r="G271" s="9"/>
      <c r="H271" s="9"/>
      <c r="I271" s="9"/>
      <c r="J271" s="9"/>
      <c r="K271" s="9"/>
      <c r="L271" s="9"/>
      <c r="M271" s="9"/>
      <c r="N271" s="87"/>
    </row>
    <row r="272" spans="1:14" customFormat="1" x14ac:dyDescent="0.25">
      <c r="A272" s="131"/>
      <c r="B272" s="9"/>
      <c r="C272" s="9"/>
      <c r="D272" s="9"/>
      <c r="E272" s="9"/>
      <c r="F272" s="9"/>
      <c r="G272" s="9"/>
      <c r="H272" s="9"/>
      <c r="I272" s="9"/>
      <c r="J272" s="9"/>
      <c r="K272" s="9"/>
      <c r="L272" s="9"/>
      <c r="M272" s="9"/>
      <c r="N272" s="87"/>
    </row>
    <row r="273" spans="1:14" customFormat="1" x14ac:dyDescent="0.25">
      <c r="A273" s="131"/>
      <c r="B273" s="9"/>
      <c r="C273" s="9"/>
      <c r="D273" s="9"/>
      <c r="E273" s="9"/>
      <c r="F273" s="9"/>
      <c r="G273" s="9"/>
      <c r="H273" s="9"/>
      <c r="I273" s="9"/>
      <c r="J273" s="9"/>
      <c r="K273" s="9"/>
      <c r="L273" s="9"/>
      <c r="M273" s="9"/>
      <c r="N273" s="87"/>
    </row>
    <row r="274" spans="1:14" customFormat="1" x14ac:dyDescent="0.25">
      <c r="A274" s="131"/>
      <c r="B274" s="9"/>
      <c r="C274" s="9"/>
      <c r="D274" s="9"/>
      <c r="E274" s="9"/>
      <c r="F274" s="9"/>
      <c r="G274" s="9"/>
      <c r="H274" s="9"/>
      <c r="I274" s="9"/>
      <c r="J274" s="9"/>
      <c r="K274" s="9"/>
      <c r="L274" s="9"/>
      <c r="M274" s="9"/>
      <c r="N274" s="87"/>
    </row>
    <row r="275" spans="1:14" customFormat="1" x14ac:dyDescent="0.25">
      <c r="A275" s="131"/>
      <c r="B275" s="9"/>
      <c r="C275" s="9"/>
      <c r="D275" s="9"/>
      <c r="E275" s="9"/>
      <c r="F275" s="9"/>
      <c r="G275" s="9"/>
      <c r="H275" s="9"/>
      <c r="I275" s="9"/>
      <c r="J275" s="9"/>
      <c r="K275" s="9"/>
      <c r="L275" s="9"/>
      <c r="M275" s="9"/>
      <c r="N275" s="87"/>
    </row>
    <row r="276" spans="1:14" customFormat="1" x14ac:dyDescent="0.25">
      <c r="A276" s="131"/>
      <c r="B276" s="9"/>
      <c r="C276" s="9"/>
      <c r="D276" s="9"/>
      <c r="E276" s="9"/>
      <c r="F276" s="9"/>
      <c r="G276" s="9"/>
      <c r="H276" s="9"/>
      <c r="I276" s="9"/>
      <c r="J276" s="9"/>
      <c r="K276" s="9"/>
      <c r="L276" s="9"/>
      <c r="M276" s="9"/>
      <c r="N276" s="87"/>
    </row>
    <row r="277" spans="1:14" customFormat="1" x14ac:dyDescent="0.25">
      <c r="A277" s="131"/>
      <c r="B277" s="9"/>
      <c r="C277" s="9"/>
      <c r="D277" s="9"/>
      <c r="E277" s="9"/>
      <c r="F277" s="9"/>
      <c r="G277" s="9"/>
      <c r="H277" s="9"/>
      <c r="I277" s="9"/>
      <c r="J277" s="9"/>
      <c r="K277" s="9"/>
      <c r="L277" s="9"/>
      <c r="M277" s="9"/>
      <c r="N277" s="87"/>
    </row>
    <row r="278" spans="1:14" customFormat="1" x14ac:dyDescent="0.25">
      <c r="A278" s="131"/>
      <c r="B278" s="9"/>
      <c r="C278" s="9"/>
      <c r="D278" s="9"/>
      <c r="E278" s="9"/>
      <c r="F278" s="9"/>
      <c r="G278" s="9"/>
      <c r="H278" s="9"/>
      <c r="I278" s="9"/>
      <c r="J278" s="9"/>
      <c r="K278" s="9"/>
      <c r="L278" s="9"/>
      <c r="M278" s="9"/>
      <c r="N278" s="87"/>
    </row>
    <row r="279" spans="1:14" customFormat="1" x14ac:dyDescent="0.25">
      <c r="A279" s="131"/>
      <c r="B279" s="9"/>
      <c r="C279" s="9"/>
      <c r="D279" s="9"/>
      <c r="E279" s="9"/>
      <c r="F279" s="9"/>
      <c r="G279" s="9"/>
      <c r="H279" s="9"/>
      <c r="I279" s="9"/>
      <c r="J279" s="9"/>
      <c r="K279" s="9"/>
      <c r="L279" s="9"/>
      <c r="M279" s="9"/>
      <c r="N279" s="87"/>
    </row>
    <row r="280" spans="1:14" customFormat="1" x14ac:dyDescent="0.25">
      <c r="A280" s="131"/>
      <c r="B280" s="9"/>
      <c r="C280" s="9"/>
      <c r="D280" s="9"/>
      <c r="E280" s="9"/>
      <c r="F280" s="9"/>
      <c r="G280" s="9"/>
      <c r="H280" s="9"/>
      <c r="I280" s="9"/>
      <c r="J280" s="9"/>
      <c r="K280" s="9"/>
      <c r="L280" s="9"/>
      <c r="M280" s="9"/>
      <c r="N280" s="87"/>
    </row>
    <row r="281" spans="1:14" customFormat="1" x14ac:dyDescent="0.25">
      <c r="A281" s="131"/>
      <c r="B281" s="9"/>
      <c r="C281" s="9"/>
      <c r="D281" s="9"/>
      <c r="E281" s="9"/>
      <c r="F281" s="9"/>
      <c r="G281" s="9"/>
      <c r="H281" s="9"/>
      <c r="I281" s="9"/>
      <c r="J281" s="9"/>
      <c r="K281" s="9"/>
      <c r="L281" s="9"/>
      <c r="M281" s="9"/>
      <c r="N281" s="87"/>
    </row>
    <row r="282" spans="1:14" customFormat="1" x14ac:dyDescent="0.25">
      <c r="A282" s="131"/>
      <c r="B282" s="9"/>
      <c r="C282" s="9"/>
      <c r="D282" s="9"/>
      <c r="E282" s="9"/>
      <c r="F282" s="9"/>
      <c r="G282" s="9"/>
      <c r="H282" s="9"/>
      <c r="I282" s="9"/>
      <c r="J282" s="9"/>
      <c r="K282" s="9"/>
      <c r="L282" s="9"/>
      <c r="M282" s="9"/>
      <c r="N282" s="87"/>
    </row>
    <row r="283" spans="1:14" customFormat="1" x14ac:dyDescent="0.25">
      <c r="A283" s="131"/>
      <c r="B283" s="9"/>
      <c r="C283" s="9"/>
      <c r="D283" s="9"/>
      <c r="E283" s="9"/>
      <c r="F283" s="9"/>
      <c r="G283" s="9"/>
      <c r="H283" s="9"/>
      <c r="I283" s="9"/>
      <c r="J283" s="9"/>
      <c r="K283" s="9"/>
      <c r="L283" s="9"/>
      <c r="M283" s="9"/>
      <c r="N283" s="87"/>
    </row>
    <row r="284" spans="1:14" customFormat="1" x14ac:dyDescent="0.25">
      <c r="A284" s="131"/>
      <c r="B284" s="9"/>
      <c r="C284" s="9"/>
      <c r="D284" s="9"/>
      <c r="E284" s="9"/>
      <c r="F284" s="9"/>
      <c r="G284" s="9"/>
      <c r="H284" s="9"/>
      <c r="I284" s="9"/>
      <c r="J284" s="9"/>
      <c r="K284" s="9"/>
      <c r="L284" s="9"/>
      <c r="M284" s="9"/>
      <c r="N284" s="87"/>
    </row>
    <row r="285" spans="1:14" customFormat="1" x14ac:dyDescent="0.25">
      <c r="A285" s="131"/>
      <c r="B285" s="9"/>
      <c r="C285" s="9"/>
      <c r="D285" s="9"/>
      <c r="E285" s="9"/>
      <c r="F285" s="9"/>
      <c r="G285" s="9"/>
      <c r="H285" s="9"/>
      <c r="I285" s="9"/>
      <c r="J285" s="9"/>
      <c r="K285" s="9"/>
      <c r="L285" s="9"/>
      <c r="M285" s="9"/>
      <c r="N285" s="87"/>
    </row>
    <row r="286" spans="1:14" customFormat="1" x14ac:dyDescent="0.25">
      <c r="A286" s="131"/>
      <c r="B286" s="9"/>
      <c r="C286" s="9"/>
      <c r="D286" s="9"/>
      <c r="E286" s="9"/>
      <c r="F286" s="9"/>
      <c r="G286" s="9"/>
      <c r="H286" s="9"/>
      <c r="I286" s="9"/>
      <c r="J286" s="9"/>
      <c r="K286" s="9"/>
      <c r="L286" s="9"/>
      <c r="M286" s="9"/>
      <c r="N286" s="87"/>
    </row>
    <row r="287" spans="1:14" customFormat="1" x14ac:dyDescent="0.25">
      <c r="A287" s="131"/>
      <c r="B287" s="9"/>
      <c r="C287" s="9"/>
      <c r="D287" s="9"/>
      <c r="E287" s="9"/>
      <c r="F287" s="9"/>
      <c r="G287" s="9"/>
      <c r="H287" s="9"/>
      <c r="I287" s="9"/>
      <c r="J287" s="9"/>
      <c r="K287" s="9"/>
      <c r="L287" s="9"/>
      <c r="M287" s="9"/>
      <c r="N287" s="87"/>
    </row>
    <row r="288" spans="1:14" customFormat="1" x14ac:dyDescent="0.25">
      <c r="A288" s="131"/>
      <c r="B288" s="9"/>
      <c r="C288" s="9"/>
      <c r="D288" s="9"/>
      <c r="E288" s="9"/>
      <c r="F288" s="9"/>
      <c r="G288" s="9"/>
      <c r="H288" s="9"/>
      <c r="I288" s="9"/>
      <c r="J288" s="9"/>
      <c r="K288" s="9"/>
      <c r="L288" s="9"/>
      <c r="M288" s="9"/>
      <c r="N288" s="87"/>
    </row>
    <row r="289" spans="1:14" customFormat="1" x14ac:dyDescent="0.25">
      <c r="A289" s="131"/>
      <c r="B289" s="9"/>
      <c r="C289" s="9"/>
      <c r="D289" s="9"/>
      <c r="E289" s="9"/>
      <c r="F289" s="9"/>
      <c r="G289" s="9"/>
      <c r="H289" s="9"/>
      <c r="I289" s="9"/>
      <c r="J289" s="9"/>
      <c r="K289" s="9"/>
      <c r="L289" s="9"/>
      <c r="M289" s="9"/>
      <c r="N289" s="87"/>
    </row>
    <row r="290" spans="1:14" customFormat="1" x14ac:dyDescent="0.25">
      <c r="A290" s="131"/>
      <c r="B290" s="9"/>
      <c r="C290" s="9"/>
      <c r="D290" s="9"/>
      <c r="E290" s="9"/>
      <c r="F290" s="9"/>
      <c r="G290" s="9"/>
      <c r="H290" s="9"/>
      <c r="I290" s="9"/>
      <c r="J290" s="9"/>
      <c r="K290" s="9"/>
      <c r="L290" s="9"/>
      <c r="M290" s="9"/>
      <c r="N290" s="87"/>
    </row>
    <row r="291" spans="1:14" customFormat="1" x14ac:dyDescent="0.25">
      <c r="A291" s="131"/>
      <c r="B291" s="9"/>
      <c r="C291" s="9"/>
      <c r="D291" s="9"/>
      <c r="E291" s="9"/>
      <c r="F291" s="9"/>
      <c r="G291" s="9"/>
      <c r="H291" s="9"/>
      <c r="I291" s="9"/>
      <c r="J291" s="9"/>
      <c r="K291" s="9"/>
      <c r="L291" s="9"/>
      <c r="M291" s="9"/>
      <c r="N291" s="87"/>
    </row>
    <row r="292" spans="1:14" customFormat="1" x14ac:dyDescent="0.25">
      <c r="A292" s="131"/>
      <c r="B292" s="9"/>
      <c r="C292" s="9"/>
      <c r="D292" s="9"/>
      <c r="E292" s="9"/>
      <c r="F292" s="9"/>
      <c r="G292" s="9"/>
      <c r="H292" s="9"/>
      <c r="I292" s="9"/>
      <c r="J292" s="9"/>
      <c r="K292" s="9"/>
      <c r="L292" s="9"/>
      <c r="M292" s="9"/>
      <c r="N292" s="87"/>
    </row>
    <row r="293" spans="1:14" customFormat="1" x14ac:dyDescent="0.25">
      <c r="A293" s="131"/>
      <c r="B293" s="9"/>
      <c r="C293" s="9"/>
      <c r="D293" s="9"/>
      <c r="E293" s="9"/>
      <c r="F293" s="9"/>
      <c r="G293" s="9"/>
      <c r="H293" s="9"/>
      <c r="I293" s="9"/>
      <c r="J293" s="9"/>
      <c r="K293" s="9"/>
      <c r="L293" s="9"/>
      <c r="M293" s="9"/>
      <c r="N293" s="87"/>
    </row>
    <row r="294" spans="1:14" customFormat="1" x14ac:dyDescent="0.25">
      <c r="A294" s="131"/>
      <c r="B294" s="9"/>
      <c r="C294" s="9"/>
      <c r="D294" s="9"/>
      <c r="E294" s="9"/>
      <c r="F294" s="9"/>
      <c r="G294" s="9"/>
      <c r="H294" s="9"/>
      <c r="I294" s="9"/>
      <c r="J294" s="9"/>
      <c r="K294" s="9"/>
      <c r="L294" s="9"/>
      <c r="M294" s="9"/>
      <c r="N294" s="87"/>
    </row>
    <row r="295" spans="1:14" customFormat="1" x14ac:dyDescent="0.25">
      <c r="A295" s="131"/>
      <c r="B295" s="9"/>
      <c r="C295" s="9"/>
      <c r="D295" s="9"/>
      <c r="E295" s="9"/>
      <c r="F295" s="9"/>
      <c r="G295" s="9"/>
      <c r="H295" s="9"/>
      <c r="I295" s="9"/>
      <c r="J295" s="9"/>
      <c r="K295" s="9"/>
      <c r="L295" s="9"/>
      <c r="M295" s="9"/>
      <c r="N295" s="87"/>
    </row>
    <row r="296" spans="1:14" customFormat="1" x14ac:dyDescent="0.25">
      <c r="A296" s="131"/>
      <c r="B296" s="9"/>
      <c r="C296" s="9"/>
      <c r="D296" s="9"/>
      <c r="E296" s="9"/>
      <c r="F296" s="9"/>
      <c r="G296" s="9"/>
      <c r="H296" s="9"/>
      <c r="I296" s="9"/>
      <c r="J296" s="9"/>
      <c r="K296" s="9"/>
      <c r="L296" s="9"/>
      <c r="M296" s="9"/>
      <c r="N296" s="87"/>
    </row>
    <row r="297" spans="1:14" customFormat="1" x14ac:dyDescent="0.25">
      <c r="A297" s="131"/>
      <c r="B297" s="9"/>
      <c r="C297" s="9"/>
      <c r="D297" s="9"/>
      <c r="E297" s="9"/>
      <c r="F297" s="9"/>
      <c r="G297" s="9"/>
      <c r="H297" s="9"/>
      <c r="I297" s="9"/>
      <c r="J297" s="9"/>
      <c r="K297" s="9"/>
      <c r="L297" s="9"/>
      <c r="M297" s="9"/>
      <c r="N297" s="87"/>
    </row>
    <row r="298" spans="1:14" customFormat="1" x14ac:dyDescent="0.25">
      <c r="A298" s="131"/>
      <c r="B298" s="9"/>
      <c r="C298" s="9"/>
      <c r="D298" s="9"/>
      <c r="E298" s="9"/>
      <c r="F298" s="9"/>
      <c r="G298" s="9"/>
      <c r="H298" s="9"/>
      <c r="I298" s="9"/>
      <c r="J298" s="9"/>
      <c r="K298" s="9"/>
      <c r="L298" s="9"/>
      <c r="M298" s="9"/>
      <c r="N298" s="87"/>
    </row>
    <row r="299" spans="1:14" customFormat="1" x14ac:dyDescent="0.25">
      <c r="A299" s="131"/>
      <c r="B299" s="9"/>
      <c r="C299" s="9"/>
      <c r="D299" s="9"/>
      <c r="E299" s="9"/>
      <c r="F299" s="9"/>
      <c r="G299" s="9"/>
      <c r="H299" s="9"/>
      <c r="I299" s="9"/>
      <c r="J299" s="9"/>
      <c r="K299" s="9"/>
      <c r="L299" s="9"/>
      <c r="M299" s="9"/>
      <c r="N299" s="87"/>
    </row>
    <row r="300" spans="1:14" customFormat="1" x14ac:dyDescent="0.25">
      <c r="A300" s="131"/>
      <c r="B300" s="9"/>
      <c r="C300" s="9"/>
      <c r="D300" s="9"/>
      <c r="E300" s="9"/>
      <c r="F300" s="9"/>
      <c r="G300" s="9"/>
      <c r="H300" s="9"/>
      <c r="I300" s="9"/>
      <c r="J300" s="9"/>
      <c r="K300" s="9"/>
      <c r="L300" s="9"/>
      <c r="M300" s="9"/>
      <c r="N300" s="87"/>
    </row>
    <row r="301" spans="1:14" customFormat="1" x14ac:dyDescent="0.25">
      <c r="A301" s="131"/>
      <c r="B301" s="9"/>
      <c r="C301" s="9"/>
      <c r="D301" s="9"/>
      <c r="E301" s="9"/>
      <c r="F301" s="9"/>
      <c r="G301" s="9"/>
      <c r="H301" s="9"/>
      <c r="I301" s="9"/>
      <c r="J301" s="9"/>
      <c r="K301" s="9"/>
      <c r="L301" s="9"/>
      <c r="M301" s="9"/>
      <c r="N301" s="87"/>
    </row>
    <row r="302" spans="1:14" customFormat="1" x14ac:dyDescent="0.25">
      <c r="A302" s="131"/>
      <c r="B302" s="9"/>
      <c r="C302" s="9"/>
      <c r="D302" s="9"/>
      <c r="E302" s="9"/>
      <c r="F302" s="9"/>
      <c r="G302" s="9"/>
      <c r="H302" s="9"/>
      <c r="I302" s="9"/>
      <c r="J302" s="9"/>
      <c r="K302" s="9"/>
      <c r="L302" s="9"/>
      <c r="M302" s="9"/>
      <c r="N302" s="87"/>
    </row>
    <row r="303" spans="1:14" customFormat="1" x14ac:dyDescent="0.25">
      <c r="A303" s="131"/>
      <c r="B303" s="9"/>
      <c r="C303" s="9"/>
      <c r="D303" s="9"/>
      <c r="E303" s="9"/>
      <c r="F303" s="9"/>
      <c r="G303" s="9"/>
      <c r="H303" s="9"/>
      <c r="I303" s="9"/>
      <c r="J303" s="9"/>
      <c r="K303" s="9"/>
      <c r="L303" s="9"/>
      <c r="M303" s="9"/>
      <c r="N303" s="87"/>
    </row>
    <row r="304" spans="1:14" customFormat="1" x14ac:dyDescent="0.25">
      <c r="A304" s="131"/>
      <c r="B304" s="9"/>
      <c r="C304" s="9"/>
      <c r="D304" s="9"/>
      <c r="E304" s="9"/>
      <c r="F304" s="9"/>
      <c r="G304" s="9"/>
      <c r="H304" s="9"/>
      <c r="I304" s="9"/>
      <c r="J304" s="9"/>
      <c r="K304" s="9"/>
      <c r="L304" s="9"/>
      <c r="M304" s="9"/>
      <c r="N304" s="87"/>
    </row>
    <row r="305" spans="1:14" customFormat="1" x14ac:dyDescent="0.25">
      <c r="A305" s="131"/>
      <c r="B305" s="9"/>
      <c r="C305" s="9"/>
      <c r="D305" s="9"/>
      <c r="E305" s="9"/>
      <c r="F305" s="9"/>
      <c r="G305" s="9"/>
      <c r="H305" s="9"/>
      <c r="I305" s="9"/>
      <c r="J305" s="9"/>
      <c r="K305" s="9"/>
      <c r="L305" s="9"/>
      <c r="M305" s="9"/>
      <c r="N305" s="87"/>
    </row>
    <row r="306" spans="1:14" customFormat="1" x14ac:dyDescent="0.25">
      <c r="A306" s="131"/>
      <c r="B306" s="9"/>
      <c r="C306" s="9"/>
      <c r="D306" s="9"/>
      <c r="E306" s="9"/>
      <c r="F306" s="9"/>
      <c r="G306" s="9"/>
      <c r="H306" s="9"/>
      <c r="I306" s="9"/>
      <c r="J306" s="9"/>
      <c r="K306" s="9"/>
      <c r="L306" s="9"/>
      <c r="M306" s="9"/>
      <c r="N306" s="87"/>
    </row>
    <row r="307" spans="1:14" customFormat="1" x14ac:dyDescent="0.25">
      <c r="A307" s="131"/>
      <c r="B307" s="9"/>
      <c r="C307" s="9"/>
      <c r="D307" s="9"/>
      <c r="E307" s="9"/>
      <c r="F307" s="9"/>
      <c r="G307" s="9"/>
      <c r="H307" s="9"/>
      <c r="I307" s="9"/>
      <c r="J307" s="9"/>
      <c r="K307" s="9"/>
      <c r="L307" s="9"/>
      <c r="M307" s="9"/>
      <c r="N307" s="87"/>
    </row>
    <row r="308" spans="1:14" customFormat="1" x14ac:dyDescent="0.25">
      <c r="A308" s="131"/>
      <c r="B308" s="9"/>
      <c r="C308" s="9"/>
      <c r="D308" s="9"/>
      <c r="E308" s="9"/>
      <c r="F308" s="9"/>
      <c r="G308" s="9"/>
      <c r="H308" s="9"/>
      <c r="I308" s="9"/>
      <c r="J308" s="9"/>
      <c r="K308" s="9"/>
      <c r="L308" s="9"/>
      <c r="M308" s="9"/>
      <c r="N308" s="87"/>
    </row>
    <row r="309" spans="1:14" customFormat="1" x14ac:dyDescent="0.25">
      <c r="A309" s="131"/>
      <c r="B309" s="9"/>
      <c r="C309" s="9"/>
      <c r="D309" s="9"/>
      <c r="E309" s="9"/>
      <c r="F309" s="9"/>
      <c r="G309" s="9"/>
      <c r="H309" s="9"/>
      <c r="I309" s="9"/>
      <c r="J309" s="9"/>
      <c r="K309" s="9"/>
      <c r="L309" s="9"/>
      <c r="M309" s="9"/>
      <c r="N309" s="87"/>
    </row>
    <row r="310" spans="1:14" customFormat="1" x14ac:dyDescent="0.25">
      <c r="A310" s="131"/>
      <c r="B310" s="9"/>
      <c r="C310" s="9"/>
      <c r="D310" s="9"/>
      <c r="E310" s="9"/>
      <c r="F310" s="9"/>
      <c r="G310" s="9"/>
      <c r="H310" s="9"/>
      <c r="I310" s="9"/>
      <c r="J310" s="9"/>
      <c r="K310" s="9"/>
      <c r="L310" s="9"/>
      <c r="M310" s="9"/>
      <c r="N310" s="87"/>
    </row>
    <row r="311" spans="1:14" customFormat="1" x14ac:dyDescent="0.25">
      <c r="A311" s="131"/>
      <c r="B311" s="9"/>
      <c r="C311" s="9"/>
      <c r="D311" s="9"/>
      <c r="E311" s="9"/>
      <c r="F311" s="9"/>
      <c r="G311" s="9"/>
      <c r="H311" s="9"/>
      <c r="I311" s="9"/>
      <c r="J311" s="9"/>
      <c r="K311" s="9"/>
      <c r="L311" s="9"/>
      <c r="M311" s="9"/>
      <c r="N311" s="87"/>
    </row>
    <row r="312" spans="1:14" customFormat="1" x14ac:dyDescent="0.25">
      <c r="A312" s="131"/>
      <c r="B312" s="9"/>
      <c r="C312" s="9"/>
      <c r="D312" s="9"/>
      <c r="E312" s="9"/>
      <c r="F312" s="9"/>
      <c r="G312" s="9"/>
      <c r="H312" s="9"/>
      <c r="I312" s="9"/>
      <c r="J312" s="9"/>
      <c r="K312" s="9"/>
      <c r="L312" s="9"/>
      <c r="M312" s="9"/>
      <c r="N312" s="87"/>
    </row>
    <row r="313" spans="1:14" customFormat="1" x14ac:dyDescent="0.25">
      <c r="A313" s="131"/>
      <c r="B313" s="9"/>
      <c r="C313" s="9"/>
      <c r="D313" s="9"/>
      <c r="E313" s="9"/>
      <c r="F313" s="9"/>
      <c r="G313" s="9"/>
      <c r="H313" s="9"/>
      <c r="I313" s="9"/>
      <c r="J313" s="9"/>
      <c r="K313" s="9"/>
      <c r="L313" s="9"/>
      <c r="M313" s="9"/>
      <c r="N313" s="87"/>
    </row>
    <row r="314" spans="1:14" customFormat="1" x14ac:dyDescent="0.25">
      <c r="A314" s="131"/>
      <c r="B314" s="9"/>
      <c r="C314" s="9"/>
      <c r="D314" s="9"/>
      <c r="E314" s="9"/>
      <c r="F314" s="9"/>
      <c r="G314" s="9"/>
      <c r="H314" s="9"/>
      <c r="I314" s="9"/>
      <c r="J314" s="9"/>
      <c r="K314" s="9"/>
      <c r="L314" s="9"/>
      <c r="M314" s="9"/>
      <c r="N314" s="87"/>
    </row>
    <row r="315" spans="1:14" customFormat="1" x14ac:dyDescent="0.25">
      <c r="A315" s="131"/>
      <c r="B315" s="9"/>
      <c r="C315" s="9"/>
      <c r="D315" s="9"/>
      <c r="E315" s="9"/>
      <c r="F315" s="9"/>
      <c r="G315" s="9"/>
      <c r="H315" s="9"/>
      <c r="I315" s="9"/>
      <c r="J315" s="9"/>
      <c r="K315" s="9"/>
      <c r="L315" s="9"/>
      <c r="M315" s="9"/>
      <c r="N315" s="87"/>
    </row>
    <row r="316" spans="1:14" customFormat="1" x14ac:dyDescent="0.25">
      <c r="A316" s="131"/>
      <c r="B316" s="9"/>
      <c r="C316" s="9"/>
      <c r="D316" s="9"/>
      <c r="E316" s="9"/>
      <c r="F316" s="9"/>
      <c r="G316" s="9"/>
      <c r="H316" s="9"/>
      <c r="I316" s="9"/>
      <c r="J316" s="9"/>
      <c r="K316" s="9"/>
      <c r="L316" s="9"/>
      <c r="M316" s="9"/>
      <c r="N316" s="87"/>
    </row>
    <row r="317" spans="1:14" customFormat="1" x14ac:dyDescent="0.25">
      <c r="A317" s="131"/>
      <c r="B317" s="9"/>
      <c r="C317" s="9"/>
      <c r="D317" s="9"/>
      <c r="E317" s="9"/>
      <c r="F317" s="9"/>
      <c r="G317" s="9"/>
      <c r="H317" s="9"/>
      <c r="I317" s="9"/>
      <c r="J317" s="9"/>
      <c r="K317" s="9"/>
      <c r="L317" s="9"/>
      <c r="M317" s="9"/>
      <c r="N317" s="87"/>
    </row>
    <row r="318" spans="1:14" customFormat="1" x14ac:dyDescent="0.25">
      <c r="A318" s="131"/>
      <c r="B318" s="9"/>
      <c r="C318" s="9"/>
      <c r="D318" s="9"/>
      <c r="E318" s="9"/>
      <c r="F318" s="9"/>
      <c r="G318" s="9"/>
      <c r="H318" s="9"/>
      <c r="I318" s="9"/>
      <c r="J318" s="9"/>
      <c r="K318" s="9"/>
      <c r="L318" s="9"/>
      <c r="M318" s="9"/>
      <c r="N318" s="87"/>
    </row>
    <row r="319" spans="1:14" customFormat="1" x14ac:dyDescent="0.25">
      <c r="A319" s="131"/>
      <c r="B319" s="9"/>
      <c r="C319" s="9"/>
      <c r="D319" s="9"/>
      <c r="E319" s="9"/>
      <c r="F319" s="9"/>
      <c r="G319" s="9"/>
      <c r="H319" s="9"/>
      <c r="I319" s="9"/>
      <c r="J319" s="9"/>
      <c r="K319" s="9"/>
      <c r="L319" s="9"/>
      <c r="M319" s="9"/>
      <c r="N319" s="87"/>
    </row>
    <row r="320" spans="1:14" customFormat="1" x14ac:dyDescent="0.25">
      <c r="A320" s="131"/>
      <c r="B320" s="9"/>
      <c r="C320" s="9"/>
      <c r="D320" s="9"/>
      <c r="E320" s="9"/>
      <c r="F320" s="9"/>
      <c r="G320" s="9"/>
      <c r="H320" s="9"/>
      <c r="I320" s="9"/>
      <c r="J320" s="9"/>
      <c r="K320" s="9"/>
      <c r="L320" s="9"/>
      <c r="M320" s="9"/>
      <c r="N320" s="87"/>
    </row>
    <row r="321" spans="1:14" customFormat="1" x14ac:dyDescent="0.25">
      <c r="A321" s="131"/>
      <c r="B321" s="9"/>
      <c r="C321" s="9"/>
      <c r="D321" s="9"/>
      <c r="E321" s="9"/>
      <c r="F321" s="9"/>
      <c r="G321" s="9"/>
      <c r="H321" s="9"/>
      <c r="I321" s="9"/>
      <c r="J321" s="9"/>
      <c r="K321" s="9"/>
      <c r="L321" s="9"/>
      <c r="M321" s="9"/>
      <c r="N321" s="87"/>
    </row>
    <row r="322" spans="1:14" customFormat="1" x14ac:dyDescent="0.25">
      <c r="A322" s="131"/>
      <c r="B322" s="9"/>
      <c r="C322" s="9"/>
      <c r="D322" s="9"/>
      <c r="E322" s="9"/>
      <c r="F322" s="9"/>
      <c r="G322" s="9"/>
      <c r="H322" s="9"/>
      <c r="I322" s="9"/>
      <c r="J322" s="9"/>
      <c r="K322" s="9"/>
      <c r="L322" s="9"/>
      <c r="M322" s="9"/>
      <c r="N322" s="87"/>
    </row>
    <row r="323" spans="1:14" customFormat="1" x14ac:dyDescent="0.25">
      <c r="A323" s="131"/>
      <c r="B323" s="9"/>
      <c r="C323" s="9"/>
      <c r="D323" s="9"/>
      <c r="E323" s="9"/>
      <c r="F323" s="9"/>
      <c r="G323" s="9"/>
      <c r="H323" s="9"/>
      <c r="I323" s="9"/>
      <c r="J323" s="9"/>
      <c r="K323" s="9"/>
      <c r="L323" s="9"/>
      <c r="M323" s="9"/>
      <c r="N323" s="87"/>
    </row>
    <row r="324" spans="1:14" customFormat="1" x14ac:dyDescent="0.25">
      <c r="A324" s="131"/>
      <c r="B324" s="9"/>
      <c r="C324" s="9"/>
      <c r="D324" s="9"/>
      <c r="E324" s="9"/>
      <c r="F324" s="9"/>
      <c r="G324" s="9"/>
      <c r="H324" s="9"/>
      <c r="I324" s="9"/>
      <c r="J324" s="9"/>
      <c r="K324" s="9"/>
      <c r="L324" s="9"/>
      <c r="M324" s="9"/>
      <c r="N324" s="87"/>
    </row>
    <row r="325" spans="1:14" customFormat="1" x14ac:dyDescent="0.25">
      <c r="A325" s="131"/>
      <c r="B325" s="9"/>
      <c r="C325" s="9"/>
      <c r="D325" s="9"/>
      <c r="E325" s="9"/>
      <c r="F325" s="9"/>
      <c r="G325" s="9"/>
      <c r="H325" s="9"/>
      <c r="I325" s="9"/>
      <c r="J325" s="9"/>
      <c r="K325" s="9"/>
      <c r="L325" s="9"/>
      <c r="M325" s="9"/>
      <c r="N325" s="87"/>
    </row>
    <row r="326" spans="1:14" customFormat="1" x14ac:dyDescent="0.25">
      <c r="A326" s="131"/>
      <c r="B326" s="9"/>
      <c r="C326" s="9"/>
      <c r="D326" s="9"/>
      <c r="E326" s="9"/>
      <c r="F326" s="9"/>
      <c r="G326" s="9"/>
      <c r="H326" s="9"/>
      <c r="I326" s="9"/>
      <c r="J326" s="9"/>
      <c r="K326" s="9"/>
      <c r="L326" s="9"/>
      <c r="M326" s="9"/>
      <c r="N326" s="87"/>
    </row>
    <row r="327" spans="1:14" customFormat="1" x14ac:dyDescent="0.25">
      <c r="A327" s="131"/>
      <c r="B327" s="9"/>
      <c r="C327" s="9"/>
      <c r="D327" s="9"/>
      <c r="E327" s="9"/>
      <c r="F327" s="9"/>
      <c r="G327" s="9"/>
      <c r="H327" s="9"/>
      <c r="I327" s="9"/>
      <c r="J327" s="9"/>
      <c r="K327" s="9"/>
      <c r="L327" s="9"/>
      <c r="M327" s="9"/>
      <c r="N327" s="87"/>
    </row>
    <row r="328" spans="1:14" customFormat="1" x14ac:dyDescent="0.25">
      <c r="A328" s="131"/>
      <c r="B328" s="9"/>
      <c r="C328" s="9"/>
      <c r="D328" s="9"/>
      <c r="E328" s="9"/>
      <c r="F328" s="9"/>
      <c r="G328" s="9"/>
      <c r="H328" s="9"/>
      <c r="I328" s="9"/>
      <c r="J328" s="9"/>
      <c r="K328" s="9"/>
      <c r="L328" s="9"/>
      <c r="M328" s="9"/>
      <c r="N328" s="87"/>
    </row>
    <row r="329" spans="1:14" customFormat="1" x14ac:dyDescent="0.25">
      <c r="A329" s="131"/>
      <c r="B329" s="9"/>
      <c r="C329" s="9"/>
      <c r="D329" s="9"/>
      <c r="E329" s="9"/>
      <c r="F329" s="9"/>
      <c r="G329" s="9"/>
      <c r="H329" s="9"/>
      <c r="I329" s="9"/>
      <c r="J329" s="9"/>
      <c r="K329" s="9"/>
      <c r="L329" s="9"/>
      <c r="M329" s="9"/>
      <c r="N329" s="87"/>
    </row>
    <row r="330" spans="1:14" customFormat="1" x14ac:dyDescent="0.25">
      <c r="A330" s="131"/>
      <c r="B330" s="9"/>
      <c r="C330" s="9"/>
      <c r="D330" s="9"/>
      <c r="E330" s="9"/>
      <c r="F330" s="9"/>
      <c r="G330" s="9"/>
      <c r="H330" s="9"/>
      <c r="I330" s="9"/>
      <c r="J330" s="9"/>
      <c r="K330" s="9"/>
      <c r="L330" s="9"/>
      <c r="M330" s="9"/>
      <c r="N330" s="87"/>
    </row>
    <row r="331" spans="1:14" customFormat="1" x14ac:dyDescent="0.25">
      <c r="A331" s="131"/>
      <c r="B331" s="9"/>
      <c r="C331" s="9"/>
      <c r="D331" s="9"/>
      <c r="E331" s="9"/>
      <c r="F331" s="9"/>
      <c r="G331" s="9"/>
      <c r="H331" s="9"/>
      <c r="I331" s="9"/>
      <c r="J331" s="9"/>
      <c r="K331" s="9"/>
      <c r="L331" s="9"/>
      <c r="M331" s="9"/>
      <c r="N331" s="87"/>
    </row>
    <row r="332" spans="1:14" customFormat="1" x14ac:dyDescent="0.25">
      <c r="A332" s="131"/>
      <c r="B332" s="9"/>
      <c r="C332" s="9"/>
      <c r="D332" s="9"/>
      <c r="E332" s="9"/>
      <c r="F332" s="9"/>
      <c r="G332" s="9"/>
      <c r="H332" s="9"/>
      <c r="I332" s="9"/>
      <c r="J332" s="9"/>
      <c r="K332" s="9"/>
      <c r="L332" s="9"/>
      <c r="M332" s="9"/>
      <c r="N332" s="87"/>
    </row>
    <row r="333" spans="1:14" customFormat="1" x14ac:dyDescent="0.25">
      <c r="A333" s="131"/>
      <c r="B333" s="9"/>
      <c r="C333" s="9"/>
      <c r="D333" s="9"/>
      <c r="E333" s="9"/>
      <c r="F333" s="9"/>
      <c r="G333" s="9"/>
      <c r="H333" s="9"/>
      <c r="I333" s="9"/>
      <c r="J333" s="9"/>
      <c r="K333" s="9"/>
      <c r="L333" s="9"/>
      <c r="M333" s="9"/>
      <c r="N333" s="87"/>
    </row>
    <row r="334" spans="1:14" customFormat="1" x14ac:dyDescent="0.25">
      <c r="A334" s="131"/>
      <c r="B334" s="9"/>
      <c r="C334" s="9"/>
      <c r="D334" s="9"/>
      <c r="E334" s="9"/>
      <c r="F334" s="9"/>
      <c r="G334" s="9"/>
      <c r="H334" s="9"/>
      <c r="I334" s="9"/>
      <c r="J334" s="9"/>
      <c r="K334" s="9"/>
      <c r="L334" s="9"/>
      <c r="M334" s="9"/>
      <c r="N334" s="87"/>
    </row>
    <row r="335" spans="1:14" customFormat="1" x14ac:dyDescent="0.25">
      <c r="A335" s="131"/>
      <c r="B335" s="9"/>
      <c r="C335" s="9"/>
      <c r="D335" s="9"/>
      <c r="E335" s="9"/>
      <c r="F335" s="9"/>
      <c r="G335" s="9"/>
      <c r="H335" s="9"/>
      <c r="I335" s="9"/>
      <c r="J335" s="9"/>
      <c r="K335" s="9"/>
      <c r="L335" s="9"/>
      <c r="M335" s="9"/>
      <c r="N335" s="87"/>
    </row>
    <row r="336" spans="1:14" customFormat="1" x14ac:dyDescent="0.25">
      <c r="A336" s="131"/>
      <c r="B336" s="9"/>
      <c r="C336" s="9"/>
      <c r="D336" s="9"/>
      <c r="E336" s="9"/>
      <c r="F336" s="9"/>
      <c r="G336" s="9"/>
      <c r="H336" s="9"/>
      <c r="I336" s="9"/>
      <c r="J336" s="9"/>
      <c r="K336" s="9"/>
      <c r="L336" s="9"/>
      <c r="M336" s="9"/>
      <c r="N336" s="87"/>
    </row>
    <row r="337" spans="1:14" customFormat="1" x14ac:dyDescent="0.25">
      <c r="A337" s="131"/>
      <c r="B337" s="9"/>
      <c r="C337" s="9"/>
      <c r="D337" s="9"/>
      <c r="E337" s="9"/>
      <c r="F337" s="9"/>
      <c r="G337" s="9"/>
      <c r="H337" s="9"/>
      <c r="I337" s="9"/>
      <c r="J337" s="9"/>
      <c r="K337" s="9"/>
      <c r="L337" s="9"/>
      <c r="M337" s="9"/>
      <c r="N337" s="87"/>
    </row>
    <row r="338" spans="1:14" customFormat="1" x14ac:dyDescent="0.25">
      <c r="A338" s="131"/>
      <c r="B338" s="9"/>
      <c r="C338" s="9"/>
      <c r="D338" s="9"/>
      <c r="E338" s="9"/>
      <c r="F338" s="9"/>
      <c r="G338" s="9"/>
      <c r="H338" s="9"/>
      <c r="I338" s="9"/>
      <c r="J338" s="9"/>
      <c r="K338" s="9"/>
      <c r="L338" s="9"/>
      <c r="M338" s="9"/>
      <c r="N338" s="87"/>
    </row>
    <row r="339" spans="1:14" customFormat="1" x14ac:dyDescent="0.25">
      <c r="A339" s="131"/>
      <c r="B339" s="9"/>
      <c r="C339" s="9"/>
      <c r="D339" s="9"/>
      <c r="E339" s="9"/>
      <c r="F339" s="9"/>
      <c r="G339" s="9"/>
      <c r="H339" s="9"/>
      <c r="I339" s="9"/>
      <c r="J339" s="9"/>
      <c r="K339" s="9"/>
      <c r="L339" s="9"/>
      <c r="M339" s="9"/>
      <c r="N339" s="87"/>
    </row>
    <row r="340" spans="1:14" customFormat="1" x14ac:dyDescent="0.25">
      <c r="A340" s="131"/>
      <c r="B340" s="9"/>
      <c r="C340" s="9"/>
      <c r="D340" s="9"/>
      <c r="E340" s="9"/>
      <c r="F340" s="9"/>
      <c r="G340" s="9"/>
      <c r="H340" s="9"/>
      <c r="I340" s="9"/>
      <c r="J340" s="9"/>
      <c r="K340" s="9"/>
      <c r="L340" s="9"/>
      <c r="M340" s="9"/>
      <c r="N340" s="87"/>
    </row>
    <row r="341" spans="1:14" customFormat="1" x14ac:dyDescent="0.25">
      <c r="A341" s="131"/>
      <c r="B341" s="9"/>
      <c r="C341" s="9"/>
      <c r="D341" s="9"/>
      <c r="E341" s="9"/>
      <c r="F341" s="9"/>
      <c r="G341" s="9"/>
      <c r="H341" s="9"/>
      <c r="I341" s="9"/>
      <c r="J341" s="9"/>
      <c r="K341" s="9"/>
      <c r="L341" s="9"/>
      <c r="M341" s="9"/>
      <c r="N341" s="87"/>
    </row>
    <row r="342" spans="1:14" customFormat="1" x14ac:dyDescent="0.25">
      <c r="A342" s="131"/>
      <c r="B342" s="9"/>
      <c r="C342" s="9"/>
      <c r="D342" s="9"/>
      <c r="E342" s="9"/>
      <c r="F342" s="9"/>
      <c r="G342" s="9"/>
      <c r="H342" s="9"/>
      <c r="I342" s="9"/>
      <c r="J342" s="9"/>
      <c r="K342" s="9"/>
      <c r="L342" s="9"/>
      <c r="M342" s="9"/>
      <c r="N342" s="87"/>
    </row>
    <row r="343" spans="1:14" customFormat="1" x14ac:dyDescent="0.25">
      <c r="A343" s="131"/>
      <c r="B343" s="9"/>
      <c r="C343" s="9"/>
      <c r="D343" s="9"/>
      <c r="E343" s="9"/>
      <c r="F343" s="9"/>
      <c r="G343" s="9"/>
      <c r="H343" s="9"/>
      <c r="I343" s="9"/>
      <c r="J343" s="9"/>
      <c r="K343" s="9"/>
      <c r="L343" s="9"/>
      <c r="M343" s="9"/>
      <c r="N343" s="87"/>
    </row>
    <row r="344" spans="1:14" customFormat="1" x14ac:dyDescent="0.25">
      <c r="A344" s="131"/>
      <c r="B344" s="9"/>
      <c r="C344" s="9"/>
      <c r="D344" s="9"/>
      <c r="E344" s="9"/>
      <c r="F344" s="9"/>
      <c r="G344" s="9"/>
      <c r="H344" s="9"/>
      <c r="I344" s="9"/>
      <c r="J344" s="9"/>
      <c r="K344" s="9"/>
      <c r="L344" s="9"/>
      <c r="M344" s="9"/>
      <c r="N344" s="87"/>
    </row>
    <row r="345" spans="1:14" customFormat="1" x14ac:dyDescent="0.25">
      <c r="A345" s="131"/>
      <c r="B345" s="9"/>
      <c r="C345" s="9"/>
      <c r="D345" s="9"/>
      <c r="E345" s="9"/>
      <c r="F345" s="9"/>
      <c r="G345" s="9"/>
      <c r="H345" s="9"/>
      <c r="I345" s="9"/>
      <c r="J345" s="9"/>
      <c r="K345" s="9"/>
      <c r="L345" s="9"/>
      <c r="M345" s="9"/>
      <c r="N345" s="87"/>
    </row>
    <row r="346" spans="1:14" customFormat="1" x14ac:dyDescent="0.25">
      <c r="A346" s="131"/>
      <c r="B346" s="9"/>
      <c r="C346" s="9"/>
      <c r="D346" s="9"/>
      <c r="E346" s="9"/>
      <c r="F346" s="9"/>
      <c r="G346" s="9"/>
      <c r="H346" s="9"/>
      <c r="I346" s="9"/>
      <c r="J346" s="9"/>
      <c r="K346" s="9"/>
      <c r="L346" s="9"/>
      <c r="M346" s="9"/>
      <c r="N346" s="87"/>
    </row>
    <row r="347" spans="1:14" customFormat="1" x14ac:dyDescent="0.25">
      <c r="A347" s="131"/>
      <c r="B347" s="9"/>
      <c r="C347" s="9"/>
      <c r="D347" s="9"/>
      <c r="E347" s="9"/>
      <c r="F347" s="9"/>
      <c r="G347" s="9"/>
      <c r="H347" s="9"/>
      <c r="I347" s="9"/>
      <c r="J347" s="9"/>
      <c r="K347" s="9"/>
      <c r="L347" s="9"/>
      <c r="M347" s="9"/>
      <c r="N347" s="87"/>
    </row>
    <row r="348" spans="1:14" customFormat="1" x14ac:dyDescent="0.25">
      <c r="A348" s="131"/>
      <c r="B348" s="9"/>
      <c r="C348" s="9"/>
      <c r="D348" s="9"/>
      <c r="E348" s="9"/>
      <c r="F348" s="9"/>
      <c r="G348" s="9"/>
      <c r="H348" s="9"/>
      <c r="I348" s="9"/>
      <c r="J348" s="9"/>
      <c r="K348" s="9"/>
      <c r="L348" s="9"/>
      <c r="M348" s="9"/>
      <c r="N348" s="87"/>
    </row>
    <row r="349" spans="1:14" customFormat="1" x14ac:dyDescent="0.25">
      <c r="A349" s="131"/>
      <c r="B349" s="9"/>
      <c r="C349" s="9"/>
      <c r="D349" s="9"/>
      <c r="E349" s="9"/>
      <c r="F349" s="9"/>
      <c r="G349" s="9"/>
      <c r="H349" s="9"/>
      <c r="I349" s="9"/>
      <c r="J349" s="9"/>
      <c r="K349" s="9"/>
      <c r="L349" s="9"/>
      <c r="M349" s="9"/>
      <c r="N349" s="87"/>
    </row>
    <row r="350" spans="1:14" customFormat="1" x14ac:dyDescent="0.25">
      <c r="A350" s="131"/>
      <c r="B350" s="9"/>
      <c r="C350" s="9"/>
      <c r="D350" s="9"/>
      <c r="E350" s="9"/>
      <c r="F350" s="9"/>
      <c r="G350" s="9"/>
      <c r="H350" s="9"/>
      <c r="I350" s="9"/>
      <c r="J350" s="9"/>
      <c r="K350" s="9"/>
      <c r="L350" s="9"/>
      <c r="M350" s="9"/>
      <c r="N350" s="87"/>
    </row>
    <row r="351" spans="1:14" customFormat="1" x14ac:dyDescent="0.25">
      <c r="A351" s="131"/>
      <c r="B351" s="9"/>
      <c r="C351" s="9"/>
      <c r="D351" s="9"/>
      <c r="E351" s="9"/>
      <c r="F351" s="9"/>
      <c r="G351" s="9"/>
      <c r="H351" s="9"/>
      <c r="I351" s="9"/>
      <c r="J351" s="9"/>
      <c r="K351" s="9"/>
      <c r="L351" s="9"/>
      <c r="M351" s="9"/>
      <c r="N351" s="87"/>
    </row>
    <row r="352" spans="1:14" customFormat="1" x14ac:dyDescent="0.25">
      <c r="A352" s="131"/>
      <c r="B352" s="9"/>
      <c r="C352" s="9"/>
      <c r="D352" s="9"/>
      <c r="E352" s="9"/>
      <c r="F352" s="9"/>
      <c r="G352" s="9"/>
      <c r="H352" s="9"/>
      <c r="I352" s="9"/>
      <c r="J352" s="9"/>
      <c r="K352" s="9"/>
      <c r="L352" s="9"/>
      <c r="M352" s="9"/>
      <c r="N352" s="87"/>
    </row>
    <row r="353" spans="1:14" customFormat="1" x14ac:dyDescent="0.25">
      <c r="A353" s="131"/>
      <c r="B353" s="9"/>
      <c r="C353" s="9"/>
      <c r="D353" s="9"/>
      <c r="E353" s="9"/>
      <c r="F353" s="9"/>
      <c r="G353" s="9"/>
      <c r="H353" s="9"/>
      <c r="I353" s="9"/>
      <c r="J353" s="9"/>
      <c r="K353" s="9"/>
      <c r="L353" s="9"/>
      <c r="M353" s="9"/>
      <c r="N353" s="87"/>
    </row>
    <row r="354" spans="1:14" customFormat="1" x14ac:dyDescent="0.25">
      <c r="A354" s="131"/>
      <c r="B354" s="9"/>
      <c r="C354" s="9"/>
      <c r="D354" s="9"/>
      <c r="E354" s="9"/>
      <c r="F354" s="9"/>
      <c r="G354" s="9"/>
      <c r="H354" s="9"/>
      <c r="I354" s="9"/>
      <c r="J354" s="9"/>
      <c r="K354" s="9"/>
      <c r="L354" s="9"/>
      <c r="M354" s="9"/>
      <c r="N354" s="87"/>
    </row>
    <row r="355" spans="1:14" customFormat="1" x14ac:dyDescent="0.25">
      <c r="A355" s="131"/>
      <c r="B355" s="9"/>
      <c r="C355" s="9"/>
      <c r="D355" s="9"/>
      <c r="E355" s="9"/>
      <c r="F355" s="9"/>
      <c r="G355" s="9"/>
      <c r="H355" s="9"/>
      <c r="I355" s="9"/>
      <c r="J355" s="9"/>
      <c r="K355" s="9"/>
      <c r="L355" s="9"/>
      <c r="M355" s="9"/>
      <c r="N355" s="87"/>
    </row>
    <row r="356" spans="1:14" customFormat="1" x14ac:dyDescent="0.25">
      <c r="A356" s="131"/>
      <c r="B356" s="9"/>
      <c r="C356" s="9"/>
      <c r="D356" s="9"/>
      <c r="E356" s="9"/>
      <c r="F356" s="9"/>
      <c r="G356" s="9"/>
      <c r="H356" s="9"/>
      <c r="I356" s="9"/>
      <c r="J356" s="9"/>
      <c r="K356" s="9"/>
      <c r="L356" s="9"/>
      <c r="M356" s="9"/>
      <c r="N356" s="87"/>
    </row>
    <row r="357" spans="1:14" customFormat="1" x14ac:dyDescent="0.25">
      <c r="A357" s="131"/>
      <c r="B357" s="9"/>
      <c r="C357" s="9"/>
      <c r="D357" s="9"/>
      <c r="E357" s="9"/>
      <c r="F357" s="9"/>
      <c r="G357" s="9"/>
      <c r="H357" s="9"/>
      <c r="I357" s="9"/>
      <c r="J357" s="9"/>
      <c r="K357" s="9"/>
      <c r="L357" s="9"/>
      <c r="M357" s="9"/>
      <c r="N357" s="87"/>
    </row>
    <row r="358" spans="1:14" customFormat="1" x14ac:dyDescent="0.25">
      <c r="A358" s="131"/>
      <c r="B358" s="9"/>
      <c r="C358" s="9"/>
      <c r="D358" s="9"/>
      <c r="E358" s="9"/>
      <c r="F358" s="9"/>
      <c r="G358" s="9"/>
      <c r="H358" s="9"/>
      <c r="I358" s="9"/>
      <c r="J358" s="9"/>
      <c r="K358" s="9"/>
      <c r="L358" s="9"/>
      <c r="M358" s="9"/>
      <c r="N358" s="87"/>
    </row>
    <row r="359" spans="1:14" customFormat="1" x14ac:dyDescent="0.25">
      <c r="A359" s="131"/>
      <c r="B359" s="9"/>
      <c r="C359" s="9"/>
      <c r="D359" s="9"/>
      <c r="E359" s="9"/>
      <c r="F359" s="9"/>
      <c r="G359" s="9"/>
      <c r="H359" s="9"/>
      <c r="I359" s="9"/>
      <c r="J359" s="9"/>
      <c r="K359" s="9"/>
      <c r="L359" s="9"/>
      <c r="M359" s="9"/>
      <c r="N359" s="87"/>
    </row>
    <row r="360" spans="1:14" customFormat="1" x14ac:dyDescent="0.25">
      <c r="A360" s="131"/>
      <c r="B360" s="9"/>
      <c r="C360" s="9"/>
      <c r="D360" s="9"/>
      <c r="E360" s="9"/>
      <c r="F360" s="9"/>
      <c r="G360" s="9"/>
      <c r="H360" s="9"/>
      <c r="I360" s="9"/>
      <c r="J360" s="9"/>
      <c r="K360" s="9"/>
      <c r="L360" s="9"/>
      <c r="M360" s="9"/>
      <c r="N360" s="87"/>
    </row>
    <row r="361" spans="1:14" customFormat="1" x14ac:dyDescent="0.25">
      <c r="A361" s="131"/>
      <c r="B361" s="9"/>
      <c r="C361" s="9"/>
      <c r="D361" s="9"/>
      <c r="E361" s="9"/>
      <c r="F361" s="9"/>
      <c r="G361" s="9"/>
      <c r="H361" s="9"/>
      <c r="I361" s="9"/>
      <c r="J361" s="9"/>
      <c r="K361" s="9"/>
      <c r="L361" s="9"/>
      <c r="M361" s="9"/>
      <c r="N361" s="87"/>
    </row>
    <row r="362" spans="1:14" customFormat="1" x14ac:dyDescent="0.25">
      <c r="A362" s="131"/>
      <c r="B362" s="9"/>
      <c r="C362" s="9"/>
      <c r="D362" s="9"/>
      <c r="E362" s="9"/>
      <c r="F362" s="9"/>
      <c r="G362" s="9"/>
      <c r="H362" s="9"/>
      <c r="I362" s="9"/>
      <c r="J362" s="9"/>
      <c r="K362" s="9"/>
      <c r="L362" s="9"/>
      <c r="M362" s="9"/>
      <c r="N362" s="87"/>
    </row>
    <row r="363" spans="1:14" customFormat="1" x14ac:dyDescent="0.25">
      <c r="A363" s="131"/>
      <c r="B363" s="9"/>
      <c r="C363" s="9"/>
      <c r="D363" s="9"/>
      <c r="E363" s="9"/>
      <c r="F363" s="9"/>
      <c r="G363" s="9"/>
      <c r="H363" s="9"/>
      <c r="I363" s="9"/>
      <c r="J363" s="9"/>
      <c r="K363" s="9"/>
      <c r="L363" s="9"/>
      <c r="M363" s="9"/>
      <c r="N363" s="87"/>
    </row>
    <row r="364" spans="1:14" customFormat="1" x14ac:dyDescent="0.25">
      <c r="A364" s="131"/>
      <c r="B364" s="9"/>
      <c r="C364" s="9"/>
      <c r="D364" s="9"/>
      <c r="E364" s="9"/>
      <c r="F364" s="9"/>
      <c r="G364" s="9"/>
      <c r="H364" s="9"/>
      <c r="I364" s="9"/>
      <c r="J364" s="9"/>
      <c r="K364" s="9"/>
      <c r="L364" s="9"/>
      <c r="M364" s="9"/>
      <c r="N364" s="87"/>
    </row>
    <row r="365" spans="1:14" customFormat="1" x14ac:dyDescent="0.25">
      <c r="A365" s="131"/>
      <c r="B365" s="9"/>
      <c r="C365" s="9"/>
      <c r="D365" s="9"/>
      <c r="E365" s="9"/>
      <c r="F365" s="9"/>
      <c r="G365" s="9"/>
      <c r="H365" s="9"/>
      <c r="I365" s="9"/>
      <c r="J365" s="9"/>
      <c r="K365" s="9"/>
      <c r="L365" s="9"/>
      <c r="M365" s="9"/>
      <c r="N365" s="87"/>
    </row>
    <row r="366" spans="1:14" customFormat="1" x14ac:dyDescent="0.25">
      <c r="A366" s="131"/>
      <c r="B366" s="9"/>
      <c r="C366" s="9"/>
      <c r="D366" s="9"/>
      <c r="E366" s="9"/>
      <c r="F366" s="9"/>
      <c r="G366" s="9"/>
      <c r="H366" s="9"/>
      <c r="I366" s="9"/>
      <c r="J366" s="9"/>
      <c r="K366" s="9"/>
      <c r="L366" s="9"/>
      <c r="M366" s="9"/>
      <c r="N366" s="87"/>
    </row>
    <row r="367" spans="1:14" customFormat="1" x14ac:dyDescent="0.25">
      <c r="A367" s="131"/>
      <c r="B367" s="9"/>
      <c r="C367" s="9"/>
      <c r="D367" s="9"/>
      <c r="E367" s="9"/>
      <c r="F367" s="9"/>
      <c r="G367" s="9"/>
      <c r="H367" s="9"/>
      <c r="I367" s="9"/>
      <c r="J367" s="9"/>
      <c r="K367" s="9"/>
      <c r="L367" s="9"/>
      <c r="M367" s="9"/>
      <c r="N367" s="87"/>
    </row>
    <row r="368" spans="1:14" customFormat="1" x14ac:dyDescent="0.25">
      <c r="A368" s="131"/>
      <c r="B368" s="9"/>
      <c r="C368" s="9"/>
      <c r="D368" s="9"/>
      <c r="E368" s="9"/>
      <c r="F368" s="9"/>
      <c r="G368" s="9"/>
      <c r="H368" s="9"/>
      <c r="I368" s="9"/>
      <c r="J368" s="9"/>
      <c r="K368" s="9"/>
      <c r="L368" s="9"/>
      <c r="M368" s="9"/>
      <c r="N368" s="87"/>
    </row>
    <row r="369" spans="1:14" customFormat="1" x14ac:dyDescent="0.25">
      <c r="A369" s="131"/>
      <c r="B369" s="9"/>
      <c r="C369" s="9"/>
      <c r="D369" s="9"/>
      <c r="E369" s="9"/>
      <c r="F369" s="9"/>
      <c r="G369" s="9"/>
      <c r="H369" s="9"/>
      <c r="I369" s="9"/>
      <c r="J369" s="9"/>
      <c r="K369" s="9"/>
      <c r="L369" s="9"/>
      <c r="M369" s="9"/>
      <c r="N369" s="87"/>
    </row>
    <row r="370" spans="1:14" customFormat="1" x14ac:dyDescent="0.25">
      <c r="A370" s="131"/>
      <c r="B370" s="9"/>
      <c r="C370" s="9"/>
      <c r="D370" s="9"/>
      <c r="E370" s="9"/>
      <c r="F370" s="9"/>
      <c r="G370" s="9"/>
      <c r="H370" s="9"/>
      <c r="I370" s="9"/>
      <c r="J370" s="9"/>
      <c r="K370" s="9"/>
      <c r="L370" s="9"/>
      <c r="M370" s="9"/>
      <c r="N370" s="87"/>
    </row>
    <row r="371" spans="1:14" customFormat="1" x14ac:dyDescent="0.25">
      <c r="A371" s="131"/>
      <c r="B371" s="9"/>
      <c r="C371" s="9"/>
      <c r="D371" s="9"/>
      <c r="E371" s="9"/>
      <c r="F371" s="9"/>
      <c r="G371" s="9"/>
      <c r="H371" s="9"/>
      <c r="I371" s="9"/>
      <c r="J371" s="9"/>
      <c r="K371" s="9"/>
      <c r="L371" s="9"/>
      <c r="M371" s="9"/>
      <c r="N371" s="87"/>
    </row>
    <row r="372" spans="1:14" customFormat="1" x14ac:dyDescent="0.25">
      <c r="A372" s="131"/>
      <c r="B372" s="9"/>
      <c r="C372" s="9"/>
      <c r="D372" s="9"/>
      <c r="E372" s="9"/>
      <c r="F372" s="9"/>
      <c r="G372" s="9"/>
      <c r="H372" s="9"/>
      <c r="I372" s="9"/>
      <c r="J372" s="9"/>
      <c r="K372" s="9"/>
      <c r="L372" s="9"/>
      <c r="M372" s="9"/>
      <c r="N372" s="87"/>
    </row>
    <row r="373" spans="1:14" customFormat="1" x14ac:dyDescent="0.25">
      <c r="A373" s="131"/>
      <c r="B373" s="9"/>
      <c r="C373" s="9"/>
      <c r="D373" s="9"/>
      <c r="E373" s="9"/>
      <c r="F373" s="9"/>
      <c r="G373" s="9"/>
      <c r="H373" s="9"/>
      <c r="I373" s="9"/>
      <c r="J373" s="9"/>
      <c r="K373" s="9"/>
      <c r="L373" s="9"/>
      <c r="M373" s="9"/>
      <c r="N373" s="87"/>
    </row>
    <row r="374" spans="1:14" customFormat="1" x14ac:dyDescent="0.25">
      <c r="A374" s="131"/>
      <c r="B374" s="9"/>
      <c r="C374" s="9"/>
      <c r="D374" s="9"/>
      <c r="E374" s="9"/>
      <c r="F374" s="9"/>
      <c r="G374" s="9"/>
      <c r="H374" s="9"/>
      <c r="I374" s="9"/>
      <c r="J374" s="9"/>
      <c r="K374" s="9"/>
      <c r="L374" s="9"/>
      <c r="M374" s="9"/>
      <c r="N374" s="87"/>
    </row>
    <row r="375" spans="1:14" customFormat="1" x14ac:dyDescent="0.25">
      <c r="A375" s="131"/>
      <c r="B375" s="9"/>
      <c r="C375" s="9"/>
      <c r="D375" s="9"/>
      <c r="E375" s="9"/>
      <c r="F375" s="9"/>
      <c r="G375" s="9"/>
      <c r="H375" s="9"/>
      <c r="I375" s="9"/>
      <c r="J375" s="9"/>
      <c r="K375" s="9"/>
      <c r="L375" s="9"/>
      <c r="M375" s="9"/>
      <c r="N375" s="87"/>
    </row>
    <row r="376" spans="1:14" customFormat="1" x14ac:dyDescent="0.25">
      <c r="A376" s="131"/>
      <c r="B376" s="9"/>
      <c r="C376" s="9"/>
      <c r="D376" s="9"/>
      <c r="E376" s="9"/>
      <c r="F376" s="9"/>
      <c r="G376" s="9"/>
      <c r="H376" s="9"/>
      <c r="I376" s="9"/>
      <c r="J376" s="9"/>
      <c r="K376" s="9"/>
      <c r="L376" s="9"/>
      <c r="M376" s="9"/>
      <c r="N376" s="87"/>
    </row>
    <row r="377" spans="1:14" customFormat="1" x14ac:dyDescent="0.25">
      <c r="A377" s="131"/>
      <c r="B377" s="9"/>
      <c r="C377" s="9"/>
      <c r="D377" s="9"/>
      <c r="E377" s="9"/>
      <c r="F377" s="9"/>
      <c r="G377" s="9"/>
      <c r="H377" s="9"/>
      <c r="I377" s="9"/>
      <c r="J377" s="9"/>
      <c r="K377" s="9"/>
      <c r="L377" s="9"/>
      <c r="M377" s="9"/>
      <c r="N377" s="87"/>
    </row>
    <row r="378" spans="1:14" customFormat="1" x14ac:dyDescent="0.25">
      <c r="A378" s="131"/>
      <c r="B378" s="9"/>
      <c r="C378" s="9"/>
      <c r="D378" s="9"/>
      <c r="E378" s="9"/>
      <c r="F378" s="9"/>
      <c r="G378" s="9"/>
      <c r="H378" s="9"/>
      <c r="I378" s="9"/>
      <c r="J378" s="9"/>
      <c r="K378" s="9"/>
      <c r="L378" s="9"/>
      <c r="M378" s="9"/>
      <c r="N378" s="87"/>
    </row>
    <row r="379" spans="1:14" customFormat="1" x14ac:dyDescent="0.25">
      <c r="A379" s="131"/>
      <c r="B379" s="9"/>
      <c r="C379" s="9"/>
      <c r="D379" s="9"/>
      <c r="E379" s="9"/>
      <c r="F379" s="9"/>
      <c r="G379" s="9"/>
      <c r="H379" s="9"/>
      <c r="I379" s="9"/>
      <c r="J379" s="9"/>
      <c r="K379" s="9"/>
      <c r="L379" s="9"/>
      <c r="M379" s="9"/>
      <c r="N379" s="87"/>
    </row>
    <row r="380" spans="1:14" customFormat="1" x14ac:dyDescent="0.25">
      <c r="A380" s="131"/>
      <c r="B380" s="9"/>
      <c r="C380" s="9"/>
      <c r="D380" s="9"/>
      <c r="E380" s="9"/>
      <c r="F380" s="9"/>
      <c r="G380" s="9"/>
      <c r="H380" s="9"/>
      <c r="I380" s="9"/>
      <c r="J380" s="9"/>
      <c r="K380" s="9"/>
      <c r="L380" s="9"/>
      <c r="M380" s="9"/>
      <c r="N380" s="87"/>
    </row>
    <row r="381" spans="1:14" customFormat="1" x14ac:dyDescent="0.25">
      <c r="A381" s="131"/>
      <c r="B381" s="9"/>
      <c r="C381" s="9"/>
      <c r="D381" s="9"/>
      <c r="E381" s="9"/>
      <c r="F381" s="9"/>
      <c r="G381" s="9"/>
      <c r="H381" s="9"/>
      <c r="I381" s="9"/>
      <c r="J381" s="9"/>
      <c r="K381" s="9"/>
      <c r="L381" s="9"/>
      <c r="M381" s="9"/>
      <c r="N381" s="87"/>
    </row>
    <row r="382" spans="1:14" customFormat="1" x14ac:dyDescent="0.25">
      <c r="A382" s="131"/>
      <c r="B382" s="9"/>
      <c r="C382" s="9"/>
      <c r="D382" s="9"/>
      <c r="E382" s="9"/>
      <c r="F382" s="9"/>
      <c r="G382" s="9"/>
      <c r="H382" s="9"/>
      <c r="I382" s="9"/>
      <c r="J382" s="9"/>
      <c r="K382" s="9"/>
      <c r="L382" s="9"/>
      <c r="M382" s="9"/>
      <c r="N382" s="87"/>
    </row>
    <row r="383" spans="1:14" customFormat="1" x14ac:dyDescent="0.25">
      <c r="A383" s="131"/>
      <c r="B383" s="9"/>
      <c r="C383" s="9"/>
      <c r="D383" s="9"/>
      <c r="E383" s="9"/>
      <c r="F383" s="9"/>
      <c r="G383" s="9"/>
      <c r="H383" s="9"/>
      <c r="I383" s="9"/>
      <c r="J383" s="9"/>
      <c r="K383" s="9"/>
      <c r="L383" s="9"/>
      <c r="M383" s="9"/>
      <c r="N383" s="87"/>
    </row>
    <row r="384" spans="1:14" customFormat="1" x14ac:dyDescent="0.25">
      <c r="A384" s="131"/>
      <c r="B384" s="9"/>
      <c r="C384" s="9"/>
      <c r="D384" s="9"/>
      <c r="E384" s="9"/>
      <c r="F384" s="9"/>
      <c r="G384" s="9"/>
      <c r="H384" s="9"/>
      <c r="I384" s="9"/>
      <c r="J384" s="9"/>
      <c r="K384" s="9"/>
      <c r="L384" s="9"/>
      <c r="M384" s="9"/>
      <c r="N384" s="87"/>
    </row>
    <row r="385" spans="1:14" customFormat="1" x14ac:dyDescent="0.25">
      <c r="A385" s="131"/>
      <c r="B385" s="9"/>
      <c r="C385" s="9"/>
      <c r="D385" s="9"/>
      <c r="E385" s="9"/>
      <c r="F385" s="9"/>
      <c r="G385" s="9"/>
      <c r="H385" s="9"/>
      <c r="I385" s="9"/>
      <c r="J385" s="9"/>
      <c r="K385" s="9"/>
      <c r="L385" s="9"/>
      <c r="M385" s="9"/>
      <c r="N385" s="87"/>
    </row>
    <row r="386" spans="1:14" customFormat="1" x14ac:dyDescent="0.25">
      <c r="A386" s="131"/>
      <c r="B386" s="9"/>
      <c r="C386" s="9"/>
      <c r="D386" s="9"/>
      <c r="E386" s="9"/>
      <c r="F386" s="9"/>
      <c r="G386" s="9"/>
      <c r="H386" s="9"/>
      <c r="I386" s="9"/>
      <c r="J386" s="9"/>
      <c r="K386" s="9"/>
      <c r="L386" s="9"/>
      <c r="M386" s="9"/>
      <c r="N386" s="87"/>
    </row>
    <row r="387" spans="1:14" customFormat="1" x14ac:dyDescent="0.25">
      <c r="A387" s="131"/>
      <c r="B387" s="9"/>
      <c r="C387" s="9"/>
      <c r="D387" s="9"/>
      <c r="E387" s="9"/>
      <c r="F387" s="9"/>
      <c r="G387" s="9"/>
      <c r="H387" s="9"/>
      <c r="I387" s="9"/>
      <c r="J387" s="9"/>
      <c r="K387" s="9"/>
      <c r="L387" s="9"/>
      <c r="M387" s="9"/>
      <c r="N387" s="87"/>
    </row>
    <row r="388" spans="1:14" customFormat="1" x14ac:dyDescent="0.25">
      <c r="A388" s="131"/>
      <c r="B388" s="9"/>
      <c r="C388" s="9"/>
      <c r="D388" s="9"/>
      <c r="E388" s="9"/>
      <c r="F388" s="9"/>
      <c r="G388" s="9"/>
      <c r="H388" s="9"/>
      <c r="I388" s="9"/>
      <c r="J388" s="9"/>
      <c r="K388" s="9"/>
      <c r="L388" s="9"/>
      <c r="M388" s="9"/>
      <c r="N388" s="87"/>
    </row>
    <row r="389" spans="1:14" customFormat="1" x14ac:dyDescent="0.25">
      <c r="A389" s="131"/>
      <c r="B389" s="9"/>
      <c r="C389" s="9"/>
      <c r="D389" s="9"/>
      <c r="E389" s="9"/>
      <c r="F389" s="9"/>
      <c r="G389" s="9"/>
      <c r="H389" s="9"/>
      <c r="I389" s="9"/>
      <c r="J389" s="9"/>
      <c r="K389" s="9"/>
      <c r="L389" s="9"/>
      <c r="M389" s="9"/>
      <c r="N389" s="87"/>
    </row>
    <row r="390" spans="1:14" customFormat="1" x14ac:dyDescent="0.25">
      <c r="A390" s="131"/>
      <c r="B390" s="9"/>
      <c r="C390" s="9"/>
      <c r="D390" s="9"/>
      <c r="E390" s="9"/>
      <c r="F390" s="9"/>
      <c r="G390" s="9"/>
      <c r="H390" s="9"/>
      <c r="I390" s="9"/>
      <c r="J390" s="9"/>
      <c r="K390" s="9"/>
      <c r="L390" s="9"/>
      <c r="M390" s="9"/>
      <c r="N390" s="87"/>
    </row>
    <row r="391" spans="1:14" customFormat="1" x14ac:dyDescent="0.25">
      <c r="A391" s="131"/>
      <c r="B391" s="9"/>
      <c r="C391" s="9"/>
      <c r="D391" s="9"/>
      <c r="E391" s="9"/>
      <c r="F391" s="9"/>
      <c r="G391" s="9"/>
      <c r="H391" s="9"/>
      <c r="I391" s="9"/>
      <c r="J391" s="9"/>
      <c r="K391" s="9"/>
      <c r="L391" s="9"/>
      <c r="M391" s="9"/>
      <c r="N391" s="87"/>
    </row>
    <row r="392" spans="1:14" customFormat="1" x14ac:dyDescent="0.25">
      <c r="A392" s="131"/>
      <c r="B392" s="9"/>
      <c r="C392" s="9"/>
      <c r="D392" s="9"/>
      <c r="E392" s="9"/>
      <c r="F392" s="9"/>
      <c r="G392" s="9"/>
      <c r="H392" s="9"/>
      <c r="I392" s="9"/>
      <c r="J392" s="9"/>
      <c r="K392" s="9"/>
      <c r="L392" s="9"/>
      <c r="M392" s="9"/>
      <c r="N392" s="87"/>
    </row>
    <row r="393" spans="1:14" customFormat="1" x14ac:dyDescent="0.25">
      <c r="A393" s="131"/>
      <c r="B393" s="9"/>
      <c r="C393" s="9"/>
      <c r="D393" s="9"/>
      <c r="E393" s="9"/>
      <c r="F393" s="9"/>
      <c r="G393" s="9"/>
      <c r="H393" s="9"/>
      <c r="I393" s="9"/>
      <c r="J393" s="9"/>
      <c r="K393" s="9"/>
      <c r="L393" s="9"/>
      <c r="M393" s="9"/>
      <c r="N393" s="87"/>
    </row>
    <row r="394" spans="1:14" customFormat="1" x14ac:dyDescent="0.25">
      <c r="A394" s="131"/>
      <c r="B394" s="9"/>
      <c r="C394" s="9"/>
      <c r="D394" s="9"/>
      <c r="E394" s="9"/>
      <c r="F394" s="9"/>
      <c r="G394" s="9"/>
      <c r="H394" s="9"/>
      <c r="I394" s="9"/>
      <c r="J394" s="9"/>
      <c r="K394" s="9"/>
      <c r="L394" s="9"/>
      <c r="M394" s="9"/>
      <c r="N394" s="87"/>
    </row>
    <row r="395" spans="1:14" customFormat="1" x14ac:dyDescent="0.25">
      <c r="A395" s="131"/>
      <c r="B395" s="9"/>
      <c r="C395" s="9"/>
      <c r="D395" s="9"/>
      <c r="E395" s="9"/>
      <c r="F395" s="9"/>
      <c r="G395" s="9"/>
      <c r="H395" s="9"/>
      <c r="I395" s="9"/>
      <c r="J395" s="9"/>
      <c r="K395" s="9"/>
      <c r="L395" s="9"/>
      <c r="M395" s="9"/>
      <c r="N395" s="87"/>
    </row>
    <row r="396" spans="1:14" customFormat="1" x14ac:dyDescent="0.25">
      <c r="A396" s="131"/>
      <c r="B396" s="9"/>
      <c r="C396" s="9"/>
      <c r="D396" s="9"/>
      <c r="E396" s="9"/>
      <c r="F396" s="9"/>
      <c r="G396" s="9"/>
      <c r="H396" s="9"/>
      <c r="I396" s="9"/>
      <c r="J396" s="9"/>
      <c r="K396" s="9"/>
      <c r="L396" s="9"/>
      <c r="M396" s="9"/>
      <c r="N396" s="87"/>
    </row>
    <row r="397" spans="1:14" customFormat="1" x14ac:dyDescent="0.25">
      <c r="A397" s="131"/>
      <c r="B397" s="9"/>
      <c r="C397" s="9"/>
      <c r="D397" s="9"/>
      <c r="E397" s="9"/>
      <c r="F397" s="9"/>
      <c r="G397" s="9"/>
      <c r="H397" s="9"/>
      <c r="I397" s="9"/>
      <c r="J397" s="9"/>
      <c r="K397" s="9"/>
      <c r="L397" s="9"/>
      <c r="M397" s="9"/>
      <c r="N397" s="87"/>
    </row>
    <row r="398" spans="1:14" customFormat="1" x14ac:dyDescent="0.25">
      <c r="A398" s="131"/>
      <c r="B398" s="9"/>
      <c r="C398" s="9"/>
      <c r="D398" s="9"/>
      <c r="E398" s="9"/>
      <c r="F398" s="9"/>
      <c r="G398" s="9"/>
      <c r="H398" s="9"/>
      <c r="I398" s="9"/>
      <c r="J398" s="9"/>
      <c r="K398" s="9"/>
      <c r="L398" s="9"/>
      <c r="M398" s="9"/>
      <c r="N398" s="87"/>
    </row>
    <row r="399" spans="1:14" customFormat="1" x14ac:dyDescent="0.25">
      <c r="A399" s="131"/>
      <c r="B399" s="9"/>
      <c r="C399" s="9"/>
      <c r="D399" s="9"/>
      <c r="E399" s="9"/>
      <c r="F399" s="9"/>
      <c r="G399" s="9"/>
      <c r="H399" s="9"/>
      <c r="I399" s="9"/>
      <c r="J399" s="9"/>
      <c r="K399" s="9"/>
      <c r="L399" s="9"/>
      <c r="M399" s="9"/>
      <c r="N399" s="87"/>
    </row>
    <row r="400" spans="1:14" customFormat="1" x14ac:dyDescent="0.25">
      <c r="A400" s="131"/>
      <c r="B400" s="9"/>
      <c r="C400" s="9"/>
      <c r="D400" s="9"/>
      <c r="E400" s="9"/>
      <c r="F400" s="9"/>
      <c r="G400" s="9"/>
      <c r="H400" s="9"/>
      <c r="I400" s="9"/>
      <c r="J400" s="9"/>
      <c r="K400" s="9"/>
      <c r="L400" s="9"/>
      <c r="M400" s="9"/>
      <c r="N400" s="87"/>
    </row>
    <row r="401" spans="1:14" customFormat="1" x14ac:dyDescent="0.25">
      <c r="A401" s="131"/>
      <c r="B401" s="9"/>
      <c r="C401" s="9"/>
      <c r="D401" s="9"/>
      <c r="E401" s="9"/>
      <c r="F401" s="9"/>
      <c r="G401" s="9"/>
      <c r="H401" s="9"/>
      <c r="I401" s="9"/>
      <c r="J401" s="9"/>
      <c r="K401" s="9"/>
      <c r="L401" s="9"/>
      <c r="M401" s="9"/>
      <c r="N401" s="87"/>
    </row>
    <row r="402" spans="1:14" customFormat="1" x14ac:dyDescent="0.25">
      <c r="A402" s="131"/>
      <c r="B402" s="9"/>
      <c r="C402" s="9"/>
      <c r="D402" s="9"/>
      <c r="E402" s="9"/>
      <c r="F402" s="9"/>
      <c r="G402" s="9"/>
      <c r="H402" s="9"/>
      <c r="I402" s="9"/>
      <c r="J402" s="9"/>
      <c r="K402" s="9"/>
      <c r="L402" s="9"/>
      <c r="M402" s="9"/>
      <c r="N402" s="87"/>
    </row>
    <row r="403" spans="1:14" customFormat="1" x14ac:dyDescent="0.25">
      <c r="A403" s="131"/>
      <c r="B403" s="9"/>
      <c r="C403" s="9"/>
      <c r="D403" s="9"/>
      <c r="E403" s="9"/>
      <c r="F403" s="9"/>
      <c r="G403" s="9"/>
      <c r="H403" s="9"/>
      <c r="I403" s="9"/>
      <c r="J403" s="9"/>
      <c r="K403" s="9"/>
      <c r="L403" s="9"/>
      <c r="M403" s="9"/>
      <c r="N403" s="87"/>
    </row>
    <row r="404" spans="1:14" customFormat="1" x14ac:dyDescent="0.25">
      <c r="A404" s="131"/>
      <c r="B404" s="9"/>
      <c r="C404" s="9"/>
      <c r="D404" s="9"/>
      <c r="E404" s="9"/>
      <c r="F404" s="9"/>
      <c r="G404" s="9"/>
      <c r="H404" s="9"/>
      <c r="I404" s="9"/>
      <c r="J404" s="9"/>
      <c r="K404" s="9"/>
      <c r="L404" s="9"/>
      <c r="M404" s="9"/>
      <c r="N404" s="87"/>
    </row>
    <row r="405" spans="1:14" customFormat="1" x14ac:dyDescent="0.25">
      <c r="A405" s="131"/>
      <c r="B405" s="9"/>
      <c r="C405" s="9"/>
      <c r="D405" s="9"/>
      <c r="E405" s="9"/>
      <c r="F405" s="9"/>
      <c r="G405" s="9"/>
      <c r="H405" s="9"/>
      <c r="I405" s="9"/>
      <c r="J405" s="9"/>
      <c r="K405" s="9"/>
      <c r="L405" s="9"/>
      <c r="M405" s="9"/>
      <c r="N405" s="87"/>
    </row>
    <row r="406" spans="1:14" customFormat="1" x14ac:dyDescent="0.25">
      <c r="A406" s="131"/>
      <c r="B406" s="9"/>
      <c r="C406" s="9"/>
      <c r="D406" s="9"/>
      <c r="E406" s="9"/>
      <c r="F406" s="9"/>
      <c r="G406" s="9"/>
      <c r="H406" s="9"/>
      <c r="I406" s="9"/>
      <c r="J406" s="9"/>
      <c r="K406" s="9"/>
      <c r="L406" s="9"/>
      <c r="M406" s="9"/>
      <c r="N406" s="87"/>
    </row>
    <row r="407" spans="1:14" customFormat="1" x14ac:dyDescent="0.25">
      <c r="A407" s="131"/>
      <c r="B407" s="9"/>
      <c r="C407" s="9"/>
      <c r="D407" s="9"/>
      <c r="E407" s="9"/>
      <c r="F407" s="9"/>
      <c r="G407" s="9"/>
      <c r="H407" s="9"/>
      <c r="I407" s="9"/>
      <c r="J407" s="9"/>
      <c r="K407" s="9"/>
      <c r="L407" s="9"/>
      <c r="M407" s="9"/>
      <c r="N407" s="87"/>
    </row>
    <row r="408" spans="1:14" customFormat="1" x14ac:dyDescent="0.25">
      <c r="A408" s="131"/>
      <c r="B408" s="9"/>
      <c r="C408" s="9"/>
      <c r="D408" s="9"/>
      <c r="E408" s="9"/>
      <c r="F408" s="9"/>
      <c r="G408" s="9"/>
      <c r="H408" s="9"/>
      <c r="I408" s="9"/>
      <c r="J408" s="9"/>
      <c r="K408" s="9"/>
      <c r="L408" s="9"/>
      <c r="M408" s="9"/>
      <c r="N408" s="87"/>
    </row>
    <row r="409" spans="1:14" customFormat="1" x14ac:dyDescent="0.25">
      <c r="A409" s="131"/>
      <c r="B409" s="9"/>
      <c r="C409" s="9"/>
      <c r="D409" s="9"/>
      <c r="E409" s="9"/>
      <c r="F409" s="9"/>
      <c r="G409" s="9"/>
      <c r="H409" s="9"/>
      <c r="I409" s="9"/>
      <c r="J409" s="9"/>
      <c r="K409" s="9"/>
      <c r="L409" s="9"/>
      <c r="M409" s="9"/>
      <c r="N409" s="87"/>
    </row>
    <row r="410" spans="1:14" customFormat="1" x14ac:dyDescent="0.25">
      <c r="A410" s="131"/>
      <c r="B410" s="9"/>
      <c r="C410" s="9"/>
      <c r="D410" s="9"/>
      <c r="E410" s="9"/>
      <c r="F410" s="9"/>
      <c r="G410" s="9"/>
      <c r="H410" s="9"/>
      <c r="I410" s="9"/>
      <c r="J410" s="9"/>
      <c r="K410" s="9"/>
      <c r="L410" s="9"/>
      <c r="M410" s="9"/>
      <c r="N410" s="87"/>
    </row>
    <row r="411" spans="1:14" customFormat="1" x14ac:dyDescent="0.25">
      <c r="A411" s="131"/>
      <c r="B411" s="9"/>
      <c r="C411" s="9"/>
      <c r="D411" s="9"/>
      <c r="E411" s="9"/>
      <c r="F411" s="9"/>
      <c r="G411" s="9"/>
      <c r="H411" s="9"/>
      <c r="I411" s="9"/>
      <c r="J411" s="9"/>
      <c r="K411" s="9"/>
      <c r="L411" s="9"/>
      <c r="M411" s="9"/>
      <c r="N411" s="87"/>
    </row>
    <row r="412" spans="1:14" customFormat="1" x14ac:dyDescent="0.25">
      <c r="A412" s="131"/>
      <c r="B412" s="9"/>
      <c r="C412" s="9"/>
      <c r="D412" s="9"/>
      <c r="E412" s="9"/>
      <c r="F412" s="9"/>
      <c r="G412" s="9"/>
      <c r="H412" s="9"/>
      <c r="I412" s="9"/>
      <c r="J412" s="9"/>
      <c r="K412" s="9"/>
      <c r="L412" s="9"/>
      <c r="M412" s="9"/>
      <c r="N412" s="87"/>
    </row>
    <row r="413" spans="1:14" customFormat="1" x14ac:dyDescent="0.25">
      <c r="A413" s="131"/>
      <c r="B413" s="9"/>
      <c r="C413" s="9"/>
      <c r="D413" s="9"/>
      <c r="E413" s="9"/>
      <c r="F413" s="9"/>
      <c r="G413" s="9"/>
      <c r="H413" s="9"/>
      <c r="I413" s="9"/>
      <c r="J413" s="9"/>
      <c r="K413" s="9"/>
      <c r="L413" s="9"/>
      <c r="M413" s="9"/>
      <c r="N413" s="87"/>
    </row>
    <row r="414" spans="1:14" customFormat="1" x14ac:dyDescent="0.25">
      <c r="A414" s="131"/>
      <c r="B414" s="9"/>
      <c r="C414" s="9"/>
      <c r="D414" s="9"/>
      <c r="E414" s="9"/>
      <c r="F414" s="9"/>
      <c r="G414" s="9"/>
      <c r="H414" s="9"/>
      <c r="I414" s="9"/>
      <c r="J414" s="9"/>
      <c r="K414" s="9"/>
      <c r="L414" s="9"/>
      <c r="M414" s="9"/>
      <c r="N414" s="87"/>
    </row>
    <row r="415" spans="1:14" customFormat="1" x14ac:dyDescent="0.25">
      <c r="A415" s="131"/>
      <c r="B415" s="9"/>
      <c r="C415" s="9"/>
      <c r="D415" s="9"/>
      <c r="E415" s="9"/>
      <c r="F415" s="9"/>
      <c r="G415" s="9"/>
      <c r="H415" s="9"/>
      <c r="I415" s="9"/>
      <c r="J415" s="9"/>
      <c r="K415" s="9"/>
      <c r="L415" s="9"/>
      <c r="M415" s="9"/>
      <c r="N415" s="87"/>
    </row>
    <row r="416" spans="1:14" customFormat="1" x14ac:dyDescent="0.25">
      <c r="A416" s="131"/>
      <c r="B416" s="9"/>
      <c r="C416" s="9"/>
      <c r="D416" s="9"/>
      <c r="E416" s="9"/>
      <c r="F416" s="9"/>
      <c r="G416" s="9"/>
      <c r="H416" s="9"/>
      <c r="I416" s="9"/>
      <c r="J416" s="9"/>
      <c r="K416" s="9"/>
      <c r="L416" s="9"/>
      <c r="M416" s="9"/>
      <c r="N416" s="87"/>
    </row>
    <row r="417" spans="1:14" customFormat="1" x14ac:dyDescent="0.25">
      <c r="A417" s="131"/>
      <c r="B417" s="9"/>
      <c r="C417" s="9"/>
      <c r="D417" s="9"/>
      <c r="E417" s="9"/>
      <c r="F417" s="9"/>
      <c r="G417" s="9"/>
      <c r="H417" s="9"/>
      <c r="I417" s="9"/>
      <c r="J417" s="9"/>
      <c r="K417" s="9"/>
      <c r="L417" s="9"/>
      <c r="M417" s="9"/>
      <c r="N417" s="87"/>
    </row>
    <row r="418" spans="1:14" customFormat="1" x14ac:dyDescent="0.25">
      <c r="A418" s="131"/>
      <c r="B418" s="9"/>
      <c r="C418" s="9"/>
      <c r="D418" s="9"/>
      <c r="E418" s="9"/>
      <c r="F418" s="9"/>
      <c r="G418" s="9"/>
      <c r="H418" s="9"/>
      <c r="I418" s="9"/>
      <c r="J418" s="9"/>
      <c r="K418" s="9"/>
      <c r="L418" s="9"/>
      <c r="M418" s="9"/>
      <c r="N418" s="87"/>
    </row>
    <row r="419" spans="1:14" customFormat="1" x14ac:dyDescent="0.25">
      <c r="A419" s="131"/>
      <c r="B419" s="9"/>
      <c r="C419" s="9"/>
      <c r="D419" s="9"/>
      <c r="E419" s="9"/>
      <c r="F419" s="9"/>
      <c r="G419" s="9"/>
      <c r="H419" s="9"/>
      <c r="I419" s="9"/>
      <c r="J419" s="9"/>
      <c r="K419" s="9"/>
      <c r="L419" s="9"/>
      <c r="M419" s="9"/>
      <c r="N419" s="87"/>
    </row>
    <row r="420" spans="1:14" customFormat="1" x14ac:dyDescent="0.25">
      <c r="A420" s="131"/>
      <c r="B420" s="9"/>
      <c r="C420" s="9"/>
      <c r="D420" s="9"/>
      <c r="E420" s="9"/>
      <c r="F420" s="9"/>
      <c r="G420" s="9"/>
      <c r="H420" s="9"/>
      <c r="I420" s="9"/>
      <c r="J420" s="9"/>
      <c r="K420" s="9"/>
      <c r="L420" s="9"/>
      <c r="M420" s="9"/>
      <c r="N420" s="87"/>
    </row>
    <row r="421" spans="1:14" customFormat="1" x14ac:dyDescent="0.25">
      <c r="A421" s="131"/>
      <c r="B421" s="9"/>
      <c r="C421" s="9"/>
      <c r="D421" s="9"/>
      <c r="E421" s="9"/>
      <c r="F421" s="9"/>
      <c r="G421" s="9"/>
      <c r="H421" s="9"/>
      <c r="I421" s="9"/>
      <c r="J421" s="9"/>
      <c r="K421" s="9"/>
      <c r="L421" s="9"/>
      <c r="M421" s="9"/>
      <c r="N421" s="87"/>
    </row>
    <row r="422" spans="1:14" customFormat="1" x14ac:dyDescent="0.25">
      <c r="A422" s="131"/>
      <c r="B422" s="9"/>
      <c r="C422" s="9"/>
      <c r="D422" s="9"/>
      <c r="E422" s="9"/>
      <c r="F422" s="9"/>
      <c r="G422" s="9"/>
      <c r="H422" s="9"/>
      <c r="I422" s="9"/>
      <c r="J422" s="9"/>
      <c r="K422" s="9"/>
      <c r="L422" s="9"/>
      <c r="M422" s="9"/>
      <c r="N422" s="87"/>
    </row>
    <row r="423" spans="1:14" customFormat="1" x14ac:dyDescent="0.25">
      <c r="A423" s="131"/>
      <c r="B423" s="9"/>
      <c r="C423" s="9"/>
      <c r="D423" s="9"/>
      <c r="E423" s="9"/>
      <c r="F423" s="9"/>
      <c r="G423" s="9"/>
      <c r="H423" s="9"/>
      <c r="I423" s="9"/>
      <c r="J423" s="9"/>
      <c r="K423" s="9"/>
      <c r="L423" s="9"/>
      <c r="M423" s="9"/>
      <c r="N423" s="87"/>
    </row>
    <row r="424" spans="1:14" customFormat="1" x14ac:dyDescent="0.25">
      <c r="A424" s="131"/>
      <c r="B424" s="9"/>
      <c r="C424" s="9"/>
      <c r="D424" s="9"/>
      <c r="E424" s="9"/>
      <c r="F424" s="9"/>
      <c r="G424" s="9"/>
      <c r="H424" s="9"/>
      <c r="I424" s="9"/>
      <c r="J424" s="9"/>
      <c r="K424" s="9"/>
      <c r="L424" s="9"/>
      <c r="M424" s="9"/>
      <c r="N424" s="87"/>
    </row>
    <row r="425" spans="1:14" customFormat="1" x14ac:dyDescent="0.25">
      <c r="A425" s="131"/>
      <c r="B425" s="9"/>
      <c r="C425" s="9"/>
      <c r="D425" s="9"/>
      <c r="E425" s="9"/>
      <c r="F425" s="9"/>
      <c r="G425" s="9"/>
      <c r="H425" s="9"/>
      <c r="I425" s="9"/>
      <c r="J425" s="9"/>
      <c r="K425" s="9"/>
      <c r="L425" s="9"/>
      <c r="M425" s="9"/>
      <c r="N425" s="87"/>
    </row>
    <row r="426" spans="1:14" customFormat="1" x14ac:dyDescent="0.25">
      <c r="A426" s="131"/>
      <c r="B426" s="9"/>
      <c r="C426" s="9"/>
      <c r="D426" s="9"/>
      <c r="E426" s="9"/>
      <c r="F426" s="9"/>
      <c r="G426" s="9"/>
      <c r="H426" s="9"/>
      <c r="I426" s="9"/>
      <c r="J426" s="9"/>
      <c r="K426" s="9"/>
      <c r="L426" s="9"/>
      <c r="M426" s="9"/>
      <c r="N426" s="87"/>
    </row>
    <row r="427" spans="1:14" customFormat="1" x14ac:dyDescent="0.25">
      <c r="A427" s="131"/>
      <c r="B427" s="9"/>
      <c r="C427" s="9"/>
      <c r="D427" s="9"/>
      <c r="E427" s="9"/>
      <c r="F427" s="9"/>
      <c r="G427" s="9"/>
      <c r="H427" s="9"/>
      <c r="I427" s="9"/>
      <c r="J427" s="9"/>
      <c r="K427" s="9"/>
      <c r="L427" s="9"/>
      <c r="M427" s="9"/>
      <c r="N427" s="87"/>
    </row>
    <row r="428" spans="1:14" customFormat="1" x14ac:dyDescent="0.25">
      <c r="A428" s="131"/>
      <c r="B428" s="9"/>
      <c r="C428" s="9"/>
      <c r="D428" s="9"/>
      <c r="E428" s="9"/>
      <c r="F428" s="9"/>
      <c r="G428" s="9"/>
      <c r="H428" s="9"/>
      <c r="I428" s="9"/>
      <c r="J428" s="9"/>
      <c r="K428" s="9"/>
      <c r="L428" s="9"/>
      <c r="M428" s="9"/>
      <c r="N428" s="87"/>
    </row>
    <row r="429" spans="1:14" customFormat="1" x14ac:dyDescent="0.25">
      <c r="A429" s="131"/>
      <c r="B429" s="9"/>
      <c r="C429" s="9"/>
      <c r="D429" s="9"/>
      <c r="E429" s="9"/>
      <c r="F429" s="9"/>
      <c r="G429" s="9"/>
      <c r="H429" s="9"/>
      <c r="I429" s="9"/>
      <c r="J429" s="9"/>
      <c r="K429" s="9"/>
      <c r="L429" s="9"/>
      <c r="M429" s="9"/>
      <c r="N429" s="87"/>
    </row>
    <row r="430" spans="1:14" customFormat="1" x14ac:dyDescent="0.25">
      <c r="A430" s="131"/>
      <c r="B430" s="9"/>
      <c r="C430" s="9"/>
      <c r="D430" s="9"/>
      <c r="E430" s="9"/>
      <c r="F430" s="9"/>
      <c r="G430" s="9"/>
      <c r="H430" s="9"/>
      <c r="I430" s="9"/>
      <c r="J430" s="9"/>
      <c r="K430" s="9"/>
      <c r="L430" s="9"/>
      <c r="M430" s="9"/>
      <c r="N430" s="87"/>
    </row>
    <row r="431" spans="1:14" customFormat="1" x14ac:dyDescent="0.25">
      <c r="A431" s="131"/>
      <c r="B431" s="9"/>
      <c r="C431" s="9"/>
      <c r="D431" s="9"/>
      <c r="E431" s="9"/>
      <c r="F431" s="9"/>
      <c r="G431" s="9"/>
      <c r="H431" s="9"/>
      <c r="I431" s="9"/>
      <c r="J431" s="9"/>
      <c r="K431" s="9"/>
      <c r="L431" s="9"/>
      <c r="M431" s="9"/>
      <c r="N431" s="87"/>
    </row>
    <row r="432" spans="1:14" customFormat="1" x14ac:dyDescent="0.25">
      <c r="A432" s="131"/>
      <c r="B432" s="9"/>
      <c r="C432" s="9"/>
      <c r="D432" s="9"/>
      <c r="E432" s="9"/>
      <c r="F432" s="9"/>
      <c r="G432" s="9"/>
      <c r="H432" s="9"/>
      <c r="I432" s="9"/>
      <c r="J432" s="9"/>
      <c r="K432" s="9"/>
      <c r="L432" s="9"/>
      <c r="M432" s="9"/>
      <c r="N432" s="87"/>
    </row>
    <row r="433" spans="1:14" customFormat="1" x14ac:dyDescent="0.25">
      <c r="A433" s="131"/>
      <c r="B433" s="9"/>
      <c r="C433" s="9"/>
      <c r="D433" s="9"/>
      <c r="E433" s="9"/>
      <c r="F433" s="9"/>
      <c r="G433" s="9"/>
      <c r="H433" s="9"/>
      <c r="I433" s="9"/>
      <c r="J433" s="9"/>
      <c r="K433" s="9"/>
      <c r="L433" s="9"/>
      <c r="M433" s="9"/>
      <c r="N433" s="87"/>
    </row>
    <row r="434" spans="1:14" customFormat="1" x14ac:dyDescent="0.25">
      <c r="A434" s="131"/>
      <c r="B434" s="9"/>
      <c r="C434" s="9"/>
      <c r="D434" s="9"/>
      <c r="E434" s="9"/>
      <c r="F434" s="9"/>
      <c r="G434" s="9"/>
      <c r="H434" s="9"/>
      <c r="I434" s="9"/>
      <c r="J434" s="9"/>
      <c r="K434" s="9"/>
      <c r="L434" s="9"/>
      <c r="M434" s="9"/>
      <c r="N434" s="87"/>
    </row>
    <row r="435" spans="1:14" customFormat="1" x14ac:dyDescent="0.25">
      <c r="A435" s="131"/>
      <c r="B435" s="9"/>
      <c r="C435" s="9"/>
      <c r="D435" s="9"/>
      <c r="E435" s="9"/>
      <c r="F435" s="9"/>
      <c r="G435" s="9"/>
      <c r="H435" s="9"/>
      <c r="I435" s="9"/>
      <c r="J435" s="9"/>
      <c r="K435" s="9"/>
      <c r="L435" s="9"/>
      <c r="M435" s="9"/>
      <c r="N435" s="87"/>
    </row>
    <row r="436" spans="1:14" customFormat="1" x14ac:dyDescent="0.25">
      <c r="A436" s="131"/>
      <c r="B436" s="9"/>
      <c r="C436" s="9"/>
      <c r="D436" s="9"/>
      <c r="E436" s="9"/>
      <c r="F436" s="9"/>
      <c r="G436" s="9"/>
      <c r="H436" s="9"/>
      <c r="I436" s="9"/>
      <c r="J436" s="9"/>
      <c r="K436" s="9"/>
      <c r="L436" s="9"/>
      <c r="M436" s="9"/>
      <c r="N436" s="87"/>
    </row>
    <row r="437" spans="1:14" customFormat="1" x14ac:dyDescent="0.25">
      <c r="A437" s="131"/>
      <c r="B437" s="9"/>
      <c r="C437" s="9"/>
      <c r="D437" s="9"/>
      <c r="E437" s="9"/>
      <c r="F437" s="9"/>
      <c r="G437" s="9"/>
      <c r="H437" s="9"/>
      <c r="I437" s="9"/>
      <c r="J437" s="9"/>
      <c r="K437" s="9"/>
      <c r="L437" s="9"/>
      <c r="M437" s="9"/>
      <c r="N437" s="87"/>
    </row>
    <row r="438" spans="1:14" customFormat="1" x14ac:dyDescent="0.25">
      <c r="A438" s="131"/>
      <c r="B438" s="9"/>
      <c r="C438" s="9"/>
      <c r="D438" s="9"/>
      <c r="E438" s="9"/>
      <c r="F438" s="9"/>
      <c r="G438" s="9"/>
      <c r="H438" s="9"/>
      <c r="I438" s="9"/>
      <c r="J438" s="9"/>
      <c r="K438" s="9"/>
      <c r="L438" s="9"/>
      <c r="M438" s="9"/>
      <c r="N438" s="87"/>
    </row>
    <row r="439" spans="1:14" customFormat="1" x14ac:dyDescent="0.25">
      <c r="A439" s="131"/>
      <c r="B439" s="9"/>
      <c r="C439" s="9"/>
      <c r="D439" s="9"/>
      <c r="E439" s="9"/>
      <c r="F439" s="9"/>
      <c r="G439" s="9"/>
      <c r="H439" s="9"/>
      <c r="I439" s="9"/>
      <c r="J439" s="9"/>
      <c r="K439" s="9"/>
      <c r="L439" s="9"/>
      <c r="M439" s="9"/>
      <c r="N439" s="87"/>
    </row>
    <row r="440" spans="1:14" customFormat="1" x14ac:dyDescent="0.25">
      <c r="A440" s="131"/>
      <c r="B440" s="9"/>
      <c r="C440" s="9"/>
      <c r="D440" s="9"/>
      <c r="E440" s="9"/>
      <c r="F440" s="9"/>
      <c r="G440" s="9"/>
      <c r="H440" s="9"/>
      <c r="I440" s="9"/>
      <c r="J440" s="9"/>
      <c r="K440" s="9"/>
      <c r="L440" s="9"/>
      <c r="M440" s="9"/>
      <c r="N440" s="87"/>
    </row>
    <row r="441" spans="1:14" customFormat="1" x14ac:dyDescent="0.25">
      <c r="A441" s="131"/>
      <c r="B441" s="9"/>
      <c r="C441" s="9"/>
      <c r="D441" s="9"/>
      <c r="E441" s="9"/>
      <c r="F441" s="9"/>
      <c r="G441" s="9"/>
      <c r="H441" s="9"/>
      <c r="I441" s="9"/>
      <c r="J441" s="9"/>
      <c r="K441" s="9"/>
      <c r="L441" s="9"/>
      <c r="M441" s="9"/>
      <c r="N441" s="87"/>
    </row>
    <row r="442" spans="1:14" customFormat="1" x14ac:dyDescent="0.25">
      <c r="A442" s="131"/>
      <c r="B442" s="9"/>
      <c r="C442" s="9"/>
      <c r="D442" s="9"/>
      <c r="E442" s="9"/>
      <c r="F442" s="9"/>
      <c r="G442" s="9"/>
      <c r="H442" s="9"/>
      <c r="I442" s="9"/>
      <c r="J442" s="9"/>
      <c r="K442" s="9"/>
      <c r="L442" s="9"/>
      <c r="M442" s="9"/>
      <c r="N442" s="87"/>
    </row>
    <row r="443" spans="1:14" customFormat="1" x14ac:dyDescent="0.25">
      <c r="A443" s="131"/>
      <c r="B443" s="9"/>
      <c r="C443" s="9"/>
      <c r="D443" s="9"/>
      <c r="E443" s="9"/>
      <c r="F443" s="9"/>
      <c r="G443" s="9"/>
      <c r="H443" s="9"/>
      <c r="I443" s="9"/>
      <c r="J443" s="9"/>
      <c r="K443" s="9"/>
      <c r="L443" s="9"/>
      <c r="M443" s="9"/>
      <c r="N443" s="87"/>
    </row>
    <row r="444" spans="1:14" customFormat="1" x14ac:dyDescent="0.25">
      <c r="A444" s="131"/>
      <c r="B444" s="9"/>
      <c r="C444" s="9"/>
      <c r="D444" s="9"/>
      <c r="E444" s="9"/>
      <c r="F444" s="9"/>
      <c r="G444" s="9"/>
      <c r="H444" s="9"/>
      <c r="I444" s="9"/>
      <c r="J444" s="9"/>
      <c r="K444" s="9"/>
      <c r="L444" s="9"/>
      <c r="M444" s="9"/>
      <c r="N444" s="87"/>
    </row>
    <row r="445" spans="1:14" customFormat="1" x14ac:dyDescent="0.25">
      <c r="A445" s="131"/>
      <c r="B445" s="9"/>
      <c r="C445" s="9"/>
      <c r="D445" s="9"/>
      <c r="E445" s="9"/>
      <c r="F445" s="9"/>
      <c r="G445" s="9"/>
      <c r="H445" s="9"/>
      <c r="I445" s="9"/>
      <c r="J445" s="9"/>
      <c r="K445" s="9"/>
      <c r="L445" s="9"/>
      <c r="M445" s="9"/>
      <c r="N445" s="87"/>
    </row>
    <row r="446" spans="1:14" customFormat="1" x14ac:dyDescent="0.25">
      <c r="A446" s="131"/>
      <c r="B446" s="9"/>
      <c r="C446" s="9"/>
      <c r="D446" s="9"/>
      <c r="E446" s="9"/>
      <c r="F446" s="9"/>
      <c r="G446" s="9"/>
      <c r="H446" s="9"/>
      <c r="I446" s="9"/>
      <c r="J446" s="9"/>
      <c r="K446" s="9"/>
      <c r="L446" s="9"/>
      <c r="M446" s="9"/>
      <c r="N446" s="87"/>
    </row>
    <row r="447" spans="1:14" customFormat="1" x14ac:dyDescent="0.25">
      <c r="A447" s="131"/>
      <c r="B447" s="9"/>
      <c r="C447" s="9"/>
      <c r="D447" s="9"/>
      <c r="E447" s="9"/>
      <c r="F447" s="9"/>
      <c r="G447" s="9"/>
      <c r="H447" s="9"/>
      <c r="I447" s="9"/>
      <c r="J447" s="9"/>
      <c r="K447" s="9"/>
      <c r="L447" s="9"/>
      <c r="M447" s="9"/>
      <c r="N447" s="87"/>
    </row>
    <row r="448" spans="1:14" customFormat="1" x14ac:dyDescent="0.25">
      <c r="A448" s="131"/>
      <c r="B448" s="9"/>
      <c r="C448" s="9"/>
      <c r="D448" s="9"/>
      <c r="E448" s="9"/>
      <c r="F448" s="9"/>
      <c r="G448" s="9"/>
      <c r="H448" s="9"/>
      <c r="I448" s="9"/>
      <c r="J448" s="9"/>
      <c r="K448" s="9"/>
      <c r="L448" s="9"/>
      <c r="M448" s="9"/>
      <c r="N448" s="87"/>
    </row>
    <row r="449" spans="1:14" customFormat="1" x14ac:dyDescent="0.25">
      <c r="A449" s="131"/>
      <c r="B449" s="9"/>
      <c r="C449" s="9"/>
      <c r="D449" s="9"/>
      <c r="E449" s="9"/>
      <c r="F449" s="9"/>
      <c r="G449" s="9"/>
      <c r="H449" s="9"/>
      <c r="I449" s="9"/>
      <c r="J449" s="9"/>
      <c r="K449" s="9"/>
      <c r="L449" s="9"/>
      <c r="M449" s="9"/>
      <c r="N449" s="87"/>
    </row>
    <row r="450" spans="1:14" customFormat="1" x14ac:dyDescent="0.25">
      <c r="A450" s="131"/>
      <c r="B450" s="9"/>
      <c r="C450" s="9"/>
      <c r="D450" s="9"/>
      <c r="E450" s="9"/>
      <c r="F450" s="9"/>
      <c r="G450" s="9"/>
      <c r="H450" s="9"/>
      <c r="I450" s="9"/>
      <c r="J450" s="9"/>
      <c r="K450" s="9"/>
      <c r="L450" s="9"/>
      <c r="M450" s="9"/>
      <c r="N450" s="87"/>
    </row>
    <row r="451" spans="1:14" customFormat="1" x14ac:dyDescent="0.25">
      <c r="A451" s="131"/>
      <c r="B451" s="9"/>
      <c r="C451" s="9"/>
      <c r="D451" s="9"/>
      <c r="E451" s="9"/>
      <c r="F451" s="9"/>
      <c r="G451" s="9"/>
      <c r="H451" s="9"/>
      <c r="I451" s="9"/>
      <c r="J451" s="9"/>
      <c r="K451" s="9"/>
      <c r="L451" s="9"/>
      <c r="M451" s="9"/>
      <c r="N451" s="87"/>
    </row>
    <row r="452" spans="1:14" customFormat="1" x14ac:dyDescent="0.25">
      <c r="A452" s="131"/>
      <c r="B452" s="9"/>
      <c r="C452" s="9"/>
      <c r="D452" s="9"/>
      <c r="E452" s="9"/>
      <c r="F452" s="9"/>
      <c r="G452" s="9"/>
      <c r="H452" s="9"/>
      <c r="I452" s="9"/>
      <c r="J452" s="9"/>
      <c r="K452" s="9"/>
      <c r="L452" s="9"/>
      <c r="M452" s="9"/>
      <c r="N452" s="87"/>
    </row>
    <row r="453" spans="1:14" customFormat="1" x14ac:dyDescent="0.25">
      <c r="A453" s="131"/>
      <c r="B453" s="9"/>
      <c r="C453" s="9"/>
      <c r="D453" s="9"/>
      <c r="E453" s="9"/>
      <c r="F453" s="9"/>
      <c r="G453" s="9"/>
      <c r="H453" s="9"/>
      <c r="I453" s="9"/>
      <c r="J453" s="9"/>
      <c r="K453" s="9"/>
      <c r="L453" s="9"/>
      <c r="M453" s="9"/>
      <c r="N453" s="87"/>
    </row>
    <row r="454" spans="1:14" customFormat="1" x14ac:dyDescent="0.25">
      <c r="A454" s="131"/>
      <c r="B454" s="9"/>
      <c r="C454" s="9"/>
      <c r="D454" s="9"/>
      <c r="E454" s="9"/>
      <c r="F454" s="9"/>
      <c r="G454" s="9"/>
      <c r="H454" s="9"/>
      <c r="I454" s="9"/>
      <c r="J454" s="9"/>
      <c r="K454" s="9"/>
      <c r="L454" s="9"/>
      <c r="M454" s="9"/>
      <c r="N454" s="87"/>
    </row>
    <row r="455" spans="1:14" customFormat="1" x14ac:dyDescent="0.25">
      <c r="A455" s="131"/>
      <c r="B455" s="9"/>
      <c r="C455" s="9"/>
      <c r="D455" s="9"/>
      <c r="E455" s="9"/>
      <c r="F455" s="9"/>
      <c r="G455" s="9"/>
      <c r="H455" s="9"/>
      <c r="I455" s="9"/>
      <c r="J455" s="9"/>
      <c r="K455" s="9"/>
      <c r="L455" s="9"/>
      <c r="M455" s="9"/>
      <c r="N455" s="87"/>
    </row>
    <row r="456" spans="1:14" customFormat="1" x14ac:dyDescent="0.25">
      <c r="A456" s="131"/>
      <c r="B456" s="9"/>
      <c r="C456" s="9"/>
      <c r="D456" s="9"/>
      <c r="E456" s="9"/>
      <c r="F456" s="9"/>
      <c r="G456" s="9"/>
      <c r="H456" s="9"/>
      <c r="I456" s="9"/>
      <c r="J456" s="9"/>
      <c r="K456" s="9"/>
      <c r="L456" s="9"/>
      <c r="M456" s="9"/>
      <c r="N456" s="87"/>
    </row>
    <row r="457" spans="1:14" customFormat="1" x14ac:dyDescent="0.25">
      <c r="A457" s="131"/>
      <c r="B457" s="9"/>
      <c r="C457" s="9"/>
      <c r="D457" s="9"/>
      <c r="E457" s="9"/>
      <c r="F457" s="9"/>
      <c r="G457" s="9"/>
      <c r="H457" s="9"/>
      <c r="I457" s="9"/>
      <c r="J457" s="9"/>
      <c r="K457" s="9"/>
      <c r="L457" s="9"/>
      <c r="M457" s="9"/>
      <c r="N457" s="87"/>
    </row>
    <row r="458" spans="1:14" customFormat="1" x14ac:dyDescent="0.25">
      <c r="A458" s="131"/>
      <c r="B458" s="9"/>
      <c r="C458" s="9"/>
      <c r="D458" s="9"/>
      <c r="E458" s="9"/>
      <c r="F458" s="9"/>
      <c r="G458" s="9"/>
      <c r="H458" s="9"/>
      <c r="I458" s="9"/>
      <c r="J458" s="9"/>
      <c r="K458" s="9"/>
      <c r="L458" s="9"/>
      <c r="M458" s="9"/>
      <c r="N458" s="87"/>
    </row>
    <row r="459" spans="1:14" customFormat="1" x14ac:dyDescent="0.25">
      <c r="A459" s="131"/>
      <c r="B459" s="9"/>
      <c r="C459" s="9"/>
      <c r="D459" s="9"/>
      <c r="E459" s="9"/>
      <c r="F459" s="9"/>
      <c r="G459" s="9"/>
      <c r="H459" s="9"/>
      <c r="I459" s="9"/>
      <c r="J459" s="9"/>
      <c r="K459" s="9"/>
      <c r="L459" s="9"/>
      <c r="M459" s="9"/>
      <c r="N459" s="87"/>
    </row>
    <row r="460" spans="1:14" customFormat="1" x14ac:dyDescent="0.25">
      <c r="A460" s="131"/>
      <c r="B460" s="9"/>
      <c r="C460" s="9"/>
      <c r="D460" s="9"/>
      <c r="E460" s="9"/>
      <c r="F460" s="9"/>
      <c r="G460" s="9"/>
      <c r="H460" s="9"/>
      <c r="I460" s="9"/>
      <c r="J460" s="9"/>
      <c r="K460" s="9"/>
      <c r="L460" s="9"/>
      <c r="M460" s="9"/>
      <c r="N460" s="87"/>
    </row>
    <row r="461" spans="1:14" customFormat="1" x14ac:dyDescent="0.25">
      <c r="A461" s="131"/>
      <c r="B461" s="9"/>
      <c r="C461" s="9"/>
      <c r="D461" s="9"/>
      <c r="E461" s="9"/>
      <c r="F461" s="9"/>
      <c r="G461" s="9"/>
      <c r="H461" s="9"/>
      <c r="I461" s="9"/>
      <c r="J461" s="9"/>
      <c r="K461" s="9"/>
      <c r="L461" s="9"/>
      <c r="M461" s="9"/>
      <c r="N461" s="87"/>
    </row>
    <row r="462" spans="1:14" customFormat="1" x14ac:dyDescent="0.25">
      <c r="A462" s="131"/>
      <c r="B462" s="9"/>
      <c r="C462" s="9"/>
      <c r="D462" s="9"/>
      <c r="E462" s="9"/>
      <c r="F462" s="9"/>
      <c r="G462" s="9"/>
      <c r="H462" s="9"/>
      <c r="I462" s="9"/>
      <c r="J462" s="9"/>
      <c r="K462" s="9"/>
      <c r="L462" s="9"/>
      <c r="M462" s="9"/>
      <c r="N462" s="87"/>
    </row>
    <row r="463" spans="1:14" customFormat="1" x14ac:dyDescent="0.25">
      <c r="A463" s="131"/>
      <c r="B463" s="9"/>
      <c r="C463" s="9"/>
      <c r="D463" s="9"/>
      <c r="E463" s="9"/>
      <c r="F463" s="9"/>
      <c r="G463" s="9"/>
      <c r="H463" s="9"/>
      <c r="I463" s="9"/>
      <c r="J463" s="9"/>
      <c r="K463" s="9"/>
      <c r="L463" s="9"/>
      <c r="M463" s="9"/>
      <c r="N463" s="87"/>
    </row>
    <row r="464" spans="1:14" customFormat="1" x14ac:dyDescent="0.25">
      <c r="A464" s="131"/>
      <c r="B464" s="9"/>
      <c r="C464" s="9"/>
      <c r="D464" s="9"/>
      <c r="E464" s="9"/>
      <c r="F464" s="9"/>
      <c r="G464" s="9"/>
      <c r="H464" s="9"/>
      <c r="I464" s="9"/>
      <c r="J464" s="9"/>
      <c r="K464" s="9"/>
      <c r="L464" s="9"/>
      <c r="M464" s="9"/>
      <c r="N464" s="87"/>
    </row>
    <row r="465" spans="1:14" customFormat="1" x14ac:dyDescent="0.25">
      <c r="A465" s="131"/>
      <c r="B465" s="9"/>
      <c r="C465" s="9"/>
      <c r="D465" s="9"/>
      <c r="E465" s="9"/>
      <c r="F465" s="9"/>
      <c r="G465" s="9"/>
      <c r="H465" s="9"/>
      <c r="I465" s="9"/>
      <c r="J465" s="9"/>
      <c r="K465" s="9"/>
      <c r="L465" s="9"/>
      <c r="M465" s="9"/>
      <c r="N465" s="87"/>
    </row>
    <row r="466" spans="1:14" customFormat="1" x14ac:dyDescent="0.25">
      <c r="A466" s="131"/>
      <c r="B466" s="9"/>
      <c r="C466" s="9"/>
      <c r="D466" s="9"/>
      <c r="E466" s="9"/>
      <c r="F466" s="9"/>
      <c r="G466" s="9"/>
      <c r="H466" s="9"/>
      <c r="I466" s="9"/>
      <c r="J466" s="9"/>
      <c r="K466" s="9"/>
      <c r="L466" s="9"/>
      <c r="M466" s="9"/>
      <c r="N466" s="87"/>
    </row>
    <row r="467" spans="1:14" customFormat="1" x14ac:dyDescent="0.25">
      <c r="A467" s="131"/>
      <c r="B467" s="9"/>
      <c r="C467" s="9"/>
      <c r="D467" s="9"/>
      <c r="E467" s="9"/>
      <c r="F467" s="9"/>
      <c r="G467" s="9"/>
      <c r="H467" s="9"/>
      <c r="I467" s="9"/>
      <c r="J467" s="9"/>
      <c r="K467" s="9"/>
      <c r="L467" s="9"/>
      <c r="M467" s="9"/>
      <c r="N467" s="87"/>
    </row>
    <row r="468" spans="1:14" customFormat="1" x14ac:dyDescent="0.25">
      <c r="A468" s="131"/>
      <c r="B468" s="9"/>
      <c r="C468" s="9"/>
      <c r="D468" s="9"/>
      <c r="E468" s="9"/>
      <c r="F468" s="9"/>
      <c r="G468" s="9"/>
      <c r="H468" s="9"/>
      <c r="I468" s="9"/>
      <c r="J468" s="9"/>
      <c r="K468" s="9"/>
      <c r="L468" s="9"/>
      <c r="M468" s="9"/>
      <c r="N468" s="87"/>
    </row>
    <row r="469" spans="1:14" customFormat="1" x14ac:dyDescent="0.25">
      <c r="A469" s="131"/>
      <c r="B469" s="9"/>
      <c r="C469" s="9"/>
      <c r="D469" s="9"/>
      <c r="E469" s="9"/>
      <c r="F469" s="9"/>
      <c r="G469" s="9"/>
      <c r="H469" s="9"/>
      <c r="I469" s="9"/>
      <c r="J469" s="9"/>
      <c r="K469" s="9"/>
      <c r="L469" s="9"/>
      <c r="M469" s="9"/>
      <c r="N469" s="87"/>
    </row>
    <row r="470" spans="1:14" customFormat="1" x14ac:dyDescent="0.25">
      <c r="A470" s="131"/>
      <c r="B470" s="9"/>
      <c r="C470" s="9"/>
      <c r="D470" s="9"/>
      <c r="E470" s="9"/>
      <c r="F470" s="9"/>
      <c r="G470" s="9"/>
      <c r="H470" s="9"/>
      <c r="I470" s="9"/>
      <c r="J470" s="9"/>
      <c r="K470" s="9"/>
      <c r="L470" s="9"/>
      <c r="M470" s="9"/>
      <c r="N470" s="87"/>
    </row>
    <row r="471" spans="1:14" customFormat="1" x14ac:dyDescent="0.25">
      <c r="A471" s="131"/>
      <c r="B471" s="9"/>
      <c r="C471" s="9"/>
      <c r="D471" s="9"/>
      <c r="E471" s="9"/>
      <c r="F471" s="9"/>
      <c r="G471" s="9"/>
      <c r="H471" s="9"/>
      <c r="I471" s="9"/>
      <c r="J471" s="9"/>
      <c r="K471" s="9"/>
      <c r="L471" s="9"/>
      <c r="M471" s="9"/>
      <c r="N471" s="87"/>
    </row>
    <row r="472" spans="1:14" customFormat="1" x14ac:dyDescent="0.25">
      <c r="A472" s="131"/>
      <c r="B472" s="9"/>
      <c r="C472" s="9"/>
      <c r="D472" s="9"/>
      <c r="E472" s="9"/>
      <c r="F472" s="9"/>
      <c r="G472" s="9"/>
      <c r="H472" s="9"/>
      <c r="I472" s="9"/>
      <c r="J472" s="9"/>
      <c r="K472" s="9"/>
      <c r="L472" s="9"/>
      <c r="M472" s="9"/>
      <c r="N472" s="87"/>
    </row>
    <row r="473" spans="1:14" customFormat="1" x14ac:dyDescent="0.25">
      <c r="A473" s="131"/>
      <c r="B473" s="9"/>
      <c r="C473" s="9"/>
      <c r="D473" s="9"/>
      <c r="E473" s="9"/>
      <c r="F473" s="9"/>
      <c r="G473" s="9"/>
      <c r="H473" s="9"/>
      <c r="I473" s="9"/>
      <c r="J473" s="9"/>
      <c r="K473" s="9"/>
      <c r="L473" s="9"/>
      <c r="M473" s="9"/>
      <c r="N473" s="87"/>
    </row>
    <row r="474" spans="1:14" customFormat="1" x14ac:dyDescent="0.25">
      <c r="A474" s="131"/>
      <c r="B474" s="9"/>
      <c r="C474" s="9"/>
      <c r="D474" s="9"/>
      <c r="E474" s="9"/>
      <c r="F474" s="9"/>
      <c r="G474" s="9"/>
      <c r="H474" s="9"/>
      <c r="I474" s="9"/>
      <c r="J474" s="9"/>
      <c r="K474" s="9"/>
      <c r="L474" s="9"/>
      <c r="M474" s="9"/>
      <c r="N474" s="87"/>
    </row>
    <row r="475" spans="1:14" customFormat="1" x14ac:dyDescent="0.25">
      <c r="A475" s="131"/>
      <c r="B475" s="9"/>
      <c r="C475" s="9"/>
      <c r="D475" s="9"/>
      <c r="E475" s="9"/>
      <c r="F475" s="9"/>
      <c r="G475" s="9"/>
      <c r="H475" s="9"/>
      <c r="I475" s="9"/>
      <c r="J475" s="9"/>
      <c r="K475" s="9"/>
      <c r="L475" s="9"/>
      <c r="M475" s="9"/>
      <c r="N475" s="87"/>
    </row>
    <row r="476" spans="1:14" customFormat="1" x14ac:dyDescent="0.25">
      <c r="A476" s="131"/>
      <c r="B476" s="9"/>
      <c r="C476" s="9"/>
      <c r="D476" s="9"/>
      <c r="E476" s="9"/>
      <c r="F476" s="9"/>
      <c r="G476" s="9"/>
      <c r="H476" s="9"/>
      <c r="I476" s="9"/>
      <c r="J476" s="9"/>
      <c r="K476" s="9"/>
      <c r="L476" s="9"/>
      <c r="M476" s="9"/>
      <c r="N476" s="87"/>
    </row>
    <row r="477" spans="1:14" customFormat="1" x14ac:dyDescent="0.25">
      <c r="A477" s="131"/>
      <c r="B477" s="9"/>
      <c r="C477" s="9"/>
      <c r="D477" s="9"/>
      <c r="E477" s="9"/>
      <c r="F477" s="9"/>
      <c r="G477" s="9"/>
      <c r="H477" s="9"/>
      <c r="I477" s="9"/>
      <c r="J477" s="9"/>
      <c r="K477" s="9"/>
      <c r="L477" s="9"/>
      <c r="M477" s="9"/>
      <c r="N477" s="87"/>
    </row>
    <row r="478" spans="1:14" customFormat="1" x14ac:dyDescent="0.25">
      <c r="A478" s="131"/>
      <c r="B478" s="9"/>
      <c r="C478" s="9"/>
      <c r="D478" s="9"/>
      <c r="E478" s="9"/>
      <c r="F478" s="9"/>
      <c r="G478" s="9"/>
      <c r="H478" s="9"/>
      <c r="I478" s="9"/>
      <c r="J478" s="9"/>
      <c r="K478" s="9"/>
      <c r="L478" s="9"/>
      <c r="M478" s="9"/>
      <c r="N478" s="87"/>
    </row>
    <row r="479" spans="1:14" customFormat="1" x14ac:dyDescent="0.25">
      <c r="A479" s="131"/>
      <c r="B479" s="9"/>
      <c r="C479" s="9"/>
      <c r="D479" s="9"/>
      <c r="E479" s="9"/>
      <c r="F479" s="9"/>
      <c r="G479" s="9"/>
      <c r="H479" s="9"/>
      <c r="I479" s="9"/>
      <c r="J479" s="9"/>
      <c r="K479" s="9"/>
      <c r="L479" s="9"/>
      <c r="M479" s="9"/>
      <c r="N479" s="87"/>
    </row>
    <row r="480" spans="1:14" customFormat="1" x14ac:dyDescent="0.25">
      <c r="A480" s="131"/>
      <c r="B480" s="9"/>
      <c r="C480" s="9"/>
      <c r="D480" s="9"/>
      <c r="E480" s="9"/>
      <c r="F480" s="9"/>
      <c r="G480" s="9"/>
      <c r="H480" s="9"/>
      <c r="I480" s="9"/>
      <c r="J480" s="9"/>
      <c r="K480" s="9"/>
      <c r="L480" s="9"/>
      <c r="M480" s="9"/>
      <c r="N480" s="87"/>
    </row>
    <row r="481" spans="1:14" customFormat="1" x14ac:dyDescent="0.25">
      <c r="A481" s="131"/>
      <c r="B481" s="9"/>
      <c r="C481" s="9"/>
      <c r="D481" s="9"/>
      <c r="E481" s="9"/>
      <c r="F481" s="9"/>
      <c r="G481" s="9"/>
      <c r="H481" s="9"/>
      <c r="I481" s="9"/>
      <c r="J481" s="9"/>
      <c r="K481" s="9"/>
      <c r="L481" s="9"/>
      <c r="M481" s="9"/>
      <c r="N481" s="87"/>
    </row>
    <row r="482" spans="1:14" customFormat="1" x14ac:dyDescent="0.25">
      <c r="A482" s="131"/>
      <c r="B482" s="9"/>
      <c r="C482" s="9"/>
      <c r="D482" s="9"/>
      <c r="E482" s="9"/>
      <c r="F482" s="9"/>
      <c r="G482" s="9"/>
      <c r="H482" s="9"/>
      <c r="I482" s="9"/>
      <c r="J482" s="9"/>
      <c r="K482" s="9"/>
      <c r="L482" s="9"/>
      <c r="M482" s="9"/>
      <c r="N482" s="87"/>
    </row>
    <row r="483" spans="1:14" customFormat="1" x14ac:dyDescent="0.25">
      <c r="A483" s="131"/>
      <c r="B483" s="9"/>
      <c r="C483" s="9"/>
      <c r="D483" s="9"/>
      <c r="E483" s="9"/>
      <c r="F483" s="9"/>
      <c r="G483" s="9"/>
      <c r="H483" s="9"/>
      <c r="I483" s="9"/>
      <c r="J483" s="9"/>
      <c r="K483" s="9"/>
      <c r="L483" s="9"/>
      <c r="M483" s="9"/>
      <c r="N483" s="87"/>
    </row>
    <row r="484" spans="1:14" customFormat="1" x14ac:dyDescent="0.25">
      <c r="A484" s="131"/>
      <c r="B484" s="9"/>
      <c r="C484" s="9"/>
      <c r="D484" s="9"/>
      <c r="E484" s="9"/>
      <c r="F484" s="9"/>
      <c r="G484" s="9"/>
      <c r="H484" s="9"/>
      <c r="I484" s="9"/>
      <c r="J484" s="9"/>
      <c r="K484" s="9"/>
      <c r="L484" s="9"/>
      <c r="M484" s="9"/>
      <c r="N484" s="87"/>
    </row>
    <row r="485" spans="1:14" customFormat="1" x14ac:dyDescent="0.25">
      <c r="A485" s="131"/>
      <c r="B485" s="9"/>
      <c r="C485" s="9"/>
      <c r="D485" s="9"/>
      <c r="E485" s="9"/>
      <c r="F485" s="9"/>
      <c r="G485" s="9"/>
      <c r="H485" s="9"/>
      <c r="I485" s="9"/>
      <c r="J485" s="9"/>
      <c r="K485" s="9"/>
      <c r="L485" s="9"/>
      <c r="M485" s="9"/>
      <c r="N485" s="87"/>
    </row>
    <row r="486" spans="1:14" customFormat="1" x14ac:dyDescent="0.25">
      <c r="A486" s="131"/>
      <c r="B486" s="9"/>
      <c r="C486" s="9"/>
      <c r="D486" s="9"/>
      <c r="E486" s="9"/>
      <c r="F486" s="9"/>
      <c r="G486" s="9"/>
      <c r="H486" s="9"/>
      <c r="I486" s="9"/>
      <c r="J486" s="9"/>
      <c r="K486" s="9"/>
      <c r="L486" s="9"/>
      <c r="M486" s="9"/>
      <c r="N486" s="87"/>
    </row>
    <row r="487" spans="1:14" customFormat="1" x14ac:dyDescent="0.25">
      <c r="A487" s="131"/>
      <c r="B487" s="9"/>
      <c r="C487" s="9"/>
      <c r="D487" s="9"/>
      <c r="E487" s="9"/>
      <c r="F487" s="9"/>
      <c r="G487" s="9"/>
      <c r="H487" s="9"/>
      <c r="I487" s="9"/>
      <c r="J487" s="9"/>
      <c r="K487" s="9"/>
      <c r="L487" s="9"/>
      <c r="M487" s="9"/>
      <c r="N487" s="87"/>
    </row>
    <row r="488" spans="1:14" customFormat="1" x14ac:dyDescent="0.25">
      <c r="A488" s="131"/>
      <c r="B488" s="9"/>
      <c r="C488" s="9"/>
      <c r="D488" s="9"/>
      <c r="E488" s="9"/>
      <c r="F488" s="9"/>
      <c r="G488" s="9"/>
      <c r="H488" s="9"/>
      <c r="I488" s="9"/>
      <c r="J488" s="9"/>
      <c r="K488" s="9"/>
      <c r="L488" s="9"/>
      <c r="M488" s="9"/>
      <c r="N488" s="87"/>
    </row>
    <row r="489" spans="1:14" customFormat="1" x14ac:dyDescent="0.25">
      <c r="A489" s="131"/>
      <c r="B489" s="9"/>
      <c r="C489" s="9"/>
      <c r="D489" s="9"/>
      <c r="E489" s="9"/>
      <c r="F489" s="9"/>
      <c r="G489" s="9"/>
      <c r="H489" s="9"/>
      <c r="I489" s="9"/>
      <c r="J489" s="9"/>
      <c r="K489" s="9"/>
      <c r="L489" s="9"/>
      <c r="M489" s="9"/>
      <c r="N489" s="87"/>
    </row>
    <row r="490" spans="1:14" customFormat="1" x14ac:dyDescent="0.25">
      <c r="A490" s="131"/>
      <c r="B490" s="9"/>
      <c r="C490" s="9"/>
      <c r="D490" s="9"/>
      <c r="E490" s="9"/>
      <c r="F490" s="9"/>
      <c r="G490" s="9"/>
      <c r="H490" s="9"/>
      <c r="I490" s="9"/>
      <c r="J490" s="9"/>
      <c r="K490" s="9"/>
      <c r="L490" s="9"/>
      <c r="M490" s="9"/>
      <c r="N490" s="87"/>
    </row>
    <row r="491" spans="1:14" customFormat="1" x14ac:dyDescent="0.25">
      <c r="A491" s="131"/>
      <c r="B491" s="9"/>
      <c r="C491" s="9"/>
      <c r="D491" s="9"/>
      <c r="E491" s="9"/>
      <c r="F491" s="9"/>
      <c r="G491" s="9"/>
      <c r="H491" s="9"/>
      <c r="I491" s="9"/>
      <c r="J491" s="9"/>
      <c r="K491" s="9"/>
      <c r="L491" s="9"/>
      <c r="M491" s="9"/>
      <c r="N491" s="87"/>
    </row>
    <row r="492" spans="1:14" customFormat="1" x14ac:dyDescent="0.25">
      <c r="A492" s="131"/>
      <c r="B492" s="9"/>
      <c r="C492" s="9"/>
      <c r="D492" s="9"/>
      <c r="E492" s="9"/>
      <c r="F492" s="9"/>
      <c r="G492" s="9"/>
      <c r="H492" s="9"/>
      <c r="I492" s="9"/>
      <c r="J492" s="9"/>
      <c r="K492" s="9"/>
      <c r="L492" s="9"/>
      <c r="M492" s="9"/>
      <c r="N492" s="87"/>
    </row>
    <row r="493" spans="1:14" customFormat="1" x14ac:dyDescent="0.25">
      <c r="A493" s="131"/>
      <c r="B493" s="9"/>
      <c r="C493" s="9"/>
      <c r="D493" s="9"/>
      <c r="E493" s="9"/>
      <c r="F493" s="9"/>
      <c r="G493" s="9"/>
      <c r="H493" s="9"/>
      <c r="I493" s="9"/>
      <c r="J493" s="9"/>
      <c r="K493" s="9"/>
      <c r="L493" s="9"/>
      <c r="M493" s="9"/>
      <c r="N493" s="87"/>
    </row>
    <row r="494" spans="1:14" customFormat="1" x14ac:dyDescent="0.25">
      <c r="A494" s="131"/>
      <c r="B494" s="9"/>
      <c r="C494" s="9"/>
      <c r="D494" s="9"/>
      <c r="E494" s="9"/>
      <c r="F494" s="9"/>
      <c r="G494" s="9"/>
      <c r="H494" s="9"/>
      <c r="I494" s="9"/>
      <c r="J494" s="9"/>
      <c r="K494" s="9"/>
      <c r="L494" s="9"/>
      <c r="M494" s="9"/>
      <c r="N494" s="87"/>
    </row>
    <row r="495" spans="1:14" customFormat="1" x14ac:dyDescent="0.25">
      <c r="A495" s="131"/>
      <c r="B495" s="9"/>
      <c r="C495" s="9"/>
      <c r="D495" s="9"/>
      <c r="E495" s="9"/>
      <c r="F495" s="9"/>
      <c r="G495" s="9"/>
      <c r="H495" s="9"/>
      <c r="I495" s="9"/>
      <c r="J495" s="9"/>
      <c r="K495" s="9"/>
      <c r="L495" s="9"/>
      <c r="M495" s="9"/>
      <c r="N495" s="87"/>
    </row>
    <row r="496" spans="1:14" customFormat="1" x14ac:dyDescent="0.25">
      <c r="A496" s="131"/>
      <c r="B496" s="9"/>
      <c r="C496" s="9"/>
      <c r="D496" s="9"/>
      <c r="E496" s="9"/>
      <c r="F496" s="9"/>
      <c r="G496" s="9"/>
      <c r="H496" s="9"/>
      <c r="I496" s="9"/>
      <c r="J496" s="9"/>
      <c r="K496" s="9"/>
      <c r="L496" s="9"/>
      <c r="M496" s="9"/>
      <c r="N496" s="87"/>
    </row>
    <row r="497" spans="1:14" customFormat="1" x14ac:dyDescent="0.25">
      <c r="A497" s="131"/>
      <c r="B497" s="9"/>
      <c r="C497" s="9"/>
      <c r="D497" s="9"/>
      <c r="E497" s="9"/>
      <c r="F497" s="9"/>
      <c r="G497" s="9"/>
      <c r="H497" s="9"/>
      <c r="I497" s="9"/>
      <c r="J497" s="9"/>
      <c r="K497" s="9"/>
      <c r="L497" s="9"/>
      <c r="M497" s="9"/>
      <c r="N497" s="87"/>
    </row>
    <row r="498" spans="1:14" customFormat="1" x14ac:dyDescent="0.25">
      <c r="A498" s="131"/>
      <c r="B498" s="9"/>
      <c r="C498" s="9"/>
      <c r="D498" s="9"/>
      <c r="E498" s="9"/>
      <c r="F498" s="9"/>
      <c r="G498" s="9"/>
      <c r="H498" s="9"/>
      <c r="I498" s="9"/>
      <c r="J498" s="9"/>
      <c r="K498" s="9"/>
      <c r="L498" s="9"/>
      <c r="M498" s="9"/>
      <c r="N498" s="87"/>
    </row>
    <row r="499" spans="1:14" customFormat="1" x14ac:dyDescent="0.25">
      <c r="A499" s="131"/>
      <c r="B499" s="9"/>
      <c r="C499" s="9"/>
      <c r="D499" s="9"/>
      <c r="E499" s="9"/>
      <c r="F499" s="9"/>
      <c r="G499" s="9"/>
      <c r="H499" s="9"/>
      <c r="I499" s="9"/>
      <c r="J499" s="9"/>
      <c r="K499" s="9"/>
      <c r="L499" s="9"/>
      <c r="M499" s="9"/>
      <c r="N499" s="87"/>
    </row>
    <row r="500" spans="1:14" customFormat="1" x14ac:dyDescent="0.25">
      <c r="A500" s="131"/>
      <c r="B500" s="9"/>
      <c r="C500" s="9"/>
      <c r="D500" s="9"/>
      <c r="E500" s="9"/>
      <c r="F500" s="9"/>
      <c r="G500" s="9"/>
      <c r="H500" s="9"/>
      <c r="I500" s="9"/>
      <c r="J500" s="9"/>
      <c r="K500" s="9"/>
      <c r="L500" s="9"/>
      <c r="M500" s="9"/>
      <c r="N500" s="87"/>
    </row>
    <row r="501" spans="1:14" customFormat="1" x14ac:dyDescent="0.25">
      <c r="A501" s="131"/>
      <c r="B501" s="9"/>
      <c r="C501" s="9"/>
      <c r="D501" s="9"/>
      <c r="E501" s="9"/>
      <c r="F501" s="9"/>
      <c r="G501" s="9"/>
      <c r="H501" s="9"/>
      <c r="I501" s="9"/>
      <c r="J501" s="9"/>
      <c r="K501" s="9"/>
      <c r="L501" s="9"/>
      <c r="M501" s="9"/>
      <c r="N501" s="87"/>
    </row>
    <row r="502" spans="1:14" customFormat="1" x14ac:dyDescent="0.25">
      <c r="A502" s="131"/>
      <c r="B502" s="9"/>
      <c r="C502" s="9"/>
      <c r="D502" s="9"/>
      <c r="E502" s="9"/>
      <c r="F502" s="9"/>
      <c r="G502" s="9"/>
      <c r="H502" s="9"/>
      <c r="I502" s="9"/>
      <c r="J502" s="9"/>
      <c r="K502" s="9"/>
      <c r="L502" s="9"/>
      <c r="M502" s="9"/>
      <c r="N502" s="87"/>
    </row>
    <row r="503" spans="1:14" customFormat="1" x14ac:dyDescent="0.25">
      <c r="A503" s="131"/>
      <c r="B503" s="9"/>
      <c r="C503" s="9"/>
      <c r="D503" s="9"/>
      <c r="E503" s="9"/>
      <c r="F503" s="9"/>
      <c r="G503" s="9"/>
      <c r="H503" s="9"/>
      <c r="I503" s="9"/>
      <c r="J503" s="9"/>
      <c r="K503" s="9"/>
      <c r="L503" s="9"/>
      <c r="M503" s="9"/>
      <c r="N503" s="87"/>
    </row>
    <row r="504" spans="1:14" customFormat="1" x14ac:dyDescent="0.25">
      <c r="A504" s="131"/>
      <c r="B504" s="9"/>
      <c r="C504" s="9"/>
      <c r="D504" s="9"/>
      <c r="E504" s="9"/>
      <c r="F504" s="9"/>
      <c r="G504" s="9"/>
      <c r="H504" s="9"/>
      <c r="I504" s="9"/>
      <c r="J504" s="9"/>
      <c r="K504" s="9"/>
      <c r="L504" s="9"/>
      <c r="M504" s="9"/>
      <c r="N504" s="87"/>
    </row>
    <row r="505" spans="1:14" customFormat="1" x14ac:dyDescent="0.25">
      <c r="A505" s="131"/>
      <c r="B505" s="9"/>
      <c r="C505" s="9"/>
      <c r="D505" s="9"/>
      <c r="E505" s="9"/>
      <c r="F505" s="9"/>
      <c r="G505" s="9"/>
      <c r="H505" s="9"/>
      <c r="I505" s="9"/>
      <c r="J505" s="9"/>
      <c r="K505" s="9"/>
      <c r="L505" s="9"/>
      <c r="M505" s="9"/>
      <c r="N505" s="87"/>
    </row>
    <row r="506" spans="1:14" customFormat="1" x14ac:dyDescent="0.25">
      <c r="A506" s="131"/>
      <c r="B506" s="9"/>
      <c r="C506" s="9"/>
      <c r="D506" s="9"/>
      <c r="E506" s="9"/>
      <c r="F506" s="9"/>
      <c r="G506" s="9"/>
      <c r="H506" s="9"/>
      <c r="I506" s="9"/>
      <c r="J506" s="9"/>
      <c r="K506" s="9"/>
      <c r="L506" s="9"/>
      <c r="M506" s="9"/>
      <c r="N506" s="87"/>
    </row>
    <row r="507" spans="1:14" customFormat="1" x14ac:dyDescent="0.25">
      <c r="A507" s="131"/>
      <c r="B507" s="9"/>
      <c r="C507" s="9"/>
      <c r="D507" s="9"/>
      <c r="E507" s="9"/>
      <c r="F507" s="9"/>
      <c r="G507" s="9"/>
      <c r="H507" s="9"/>
      <c r="I507" s="9"/>
      <c r="J507" s="9"/>
      <c r="K507" s="9"/>
      <c r="L507" s="9"/>
      <c r="M507" s="9"/>
      <c r="N507" s="87"/>
    </row>
    <row r="508" spans="1:14" customFormat="1" x14ac:dyDescent="0.25">
      <c r="A508" s="131"/>
      <c r="B508" s="9"/>
      <c r="C508" s="9"/>
      <c r="D508" s="9"/>
      <c r="E508" s="9"/>
      <c r="F508" s="9"/>
      <c r="G508" s="9"/>
      <c r="H508" s="9"/>
      <c r="I508" s="9"/>
      <c r="J508" s="9"/>
      <c r="K508" s="9"/>
      <c r="L508" s="9"/>
      <c r="M508" s="9"/>
      <c r="N508" s="87"/>
    </row>
    <row r="509" spans="1:14" customFormat="1" x14ac:dyDescent="0.25">
      <c r="A509" s="131"/>
      <c r="B509" s="9"/>
      <c r="C509" s="9"/>
      <c r="D509" s="9"/>
      <c r="E509" s="9"/>
      <c r="F509" s="9"/>
      <c r="G509" s="9"/>
      <c r="H509" s="9"/>
      <c r="I509" s="9"/>
      <c r="J509" s="9"/>
      <c r="K509" s="9"/>
      <c r="L509" s="9"/>
      <c r="M509" s="9"/>
      <c r="N509" s="87"/>
    </row>
    <row r="510" spans="1:14" customFormat="1" x14ac:dyDescent="0.25">
      <c r="A510" s="131"/>
      <c r="B510" s="9"/>
      <c r="C510" s="9"/>
      <c r="D510" s="9"/>
      <c r="E510" s="9"/>
      <c r="F510" s="9"/>
      <c r="G510" s="9"/>
      <c r="H510" s="9"/>
      <c r="I510" s="9"/>
      <c r="J510" s="9"/>
      <c r="K510" s="9"/>
      <c r="L510" s="9"/>
      <c r="M510" s="9"/>
      <c r="N510" s="87"/>
    </row>
    <row r="511" spans="1:14" customFormat="1" x14ac:dyDescent="0.25">
      <c r="A511" s="131"/>
      <c r="B511" s="9"/>
      <c r="C511" s="9"/>
      <c r="D511" s="9"/>
      <c r="E511" s="9"/>
      <c r="F511" s="9"/>
      <c r="G511" s="9"/>
      <c r="H511" s="9"/>
      <c r="I511" s="9"/>
      <c r="J511" s="9"/>
      <c r="K511" s="9"/>
      <c r="L511" s="9"/>
      <c r="M511" s="9"/>
      <c r="N511" s="87"/>
    </row>
    <row r="512" spans="1:14" customFormat="1" x14ac:dyDescent="0.25">
      <c r="A512" s="131"/>
      <c r="B512" s="9"/>
      <c r="C512" s="9"/>
      <c r="D512" s="9"/>
      <c r="E512" s="9"/>
      <c r="F512" s="9"/>
      <c r="G512" s="9"/>
      <c r="H512" s="9"/>
      <c r="I512" s="9"/>
      <c r="J512" s="9"/>
      <c r="K512" s="9"/>
      <c r="L512" s="9"/>
      <c r="M512" s="9"/>
      <c r="N512" s="87"/>
    </row>
    <row r="513" spans="1:14" customFormat="1" x14ac:dyDescent="0.25">
      <c r="A513" s="131"/>
      <c r="B513" s="9"/>
      <c r="C513" s="9"/>
      <c r="D513" s="9"/>
      <c r="E513" s="9"/>
      <c r="F513" s="9"/>
      <c r="G513" s="9"/>
      <c r="H513" s="9"/>
      <c r="I513" s="9"/>
      <c r="J513" s="9"/>
      <c r="K513" s="9"/>
      <c r="L513" s="9"/>
      <c r="M513" s="9"/>
      <c r="N513" s="87"/>
    </row>
    <row r="514" spans="1:14" customFormat="1" x14ac:dyDescent="0.25">
      <c r="A514" s="131"/>
      <c r="B514" s="9"/>
      <c r="C514" s="9"/>
      <c r="D514" s="9"/>
      <c r="E514" s="9"/>
      <c r="F514" s="9"/>
      <c r="G514" s="9"/>
      <c r="H514" s="9"/>
      <c r="I514" s="9"/>
      <c r="J514" s="9"/>
      <c r="K514" s="9"/>
      <c r="L514" s="9"/>
      <c r="M514" s="9"/>
      <c r="N514" s="87"/>
    </row>
    <row r="515" spans="1:14" customFormat="1" x14ac:dyDescent="0.25">
      <c r="A515" s="131"/>
      <c r="B515" s="9"/>
      <c r="C515" s="9"/>
      <c r="D515" s="9"/>
      <c r="E515" s="9"/>
      <c r="F515" s="9"/>
      <c r="G515" s="9"/>
      <c r="H515" s="9"/>
      <c r="I515" s="9"/>
      <c r="J515" s="9"/>
      <c r="K515" s="9"/>
      <c r="L515" s="9"/>
      <c r="M515" s="9"/>
      <c r="N515" s="87"/>
    </row>
    <row r="516" spans="1:14" customFormat="1" x14ac:dyDescent="0.25">
      <c r="A516" s="131"/>
      <c r="B516" s="9"/>
      <c r="C516" s="9"/>
      <c r="D516" s="9"/>
      <c r="E516" s="9"/>
      <c r="F516" s="9"/>
      <c r="G516" s="9"/>
      <c r="H516" s="9"/>
      <c r="I516" s="9"/>
      <c r="J516" s="9"/>
      <c r="K516" s="9"/>
      <c r="L516" s="9"/>
      <c r="M516" s="9"/>
      <c r="N516" s="87"/>
    </row>
    <row r="517" spans="1:14" customFormat="1" x14ac:dyDescent="0.25">
      <c r="A517" s="131"/>
      <c r="B517" s="9"/>
      <c r="C517" s="9"/>
      <c r="D517" s="9"/>
      <c r="E517" s="9"/>
      <c r="F517" s="9"/>
      <c r="G517" s="9"/>
      <c r="H517" s="9"/>
      <c r="I517" s="9"/>
      <c r="J517" s="9"/>
      <c r="K517" s="9"/>
      <c r="L517" s="9"/>
      <c r="M517" s="9"/>
      <c r="N517" s="87"/>
    </row>
    <row r="518" spans="1:14" customFormat="1" x14ac:dyDescent="0.25">
      <c r="A518" s="131"/>
      <c r="B518" s="9"/>
      <c r="C518" s="9"/>
      <c r="D518" s="9"/>
      <c r="E518" s="9"/>
      <c r="F518" s="9"/>
      <c r="G518" s="9"/>
      <c r="H518" s="9"/>
      <c r="I518" s="9"/>
      <c r="J518" s="9"/>
      <c r="K518" s="9"/>
      <c r="L518" s="9"/>
      <c r="M518" s="9"/>
      <c r="N518" s="87"/>
    </row>
    <row r="519" spans="1:14" customFormat="1" x14ac:dyDescent="0.25">
      <c r="A519" s="131"/>
      <c r="B519" s="9"/>
      <c r="C519" s="9"/>
      <c r="D519" s="9"/>
      <c r="E519" s="9"/>
      <c r="F519" s="9"/>
      <c r="G519" s="9"/>
      <c r="H519" s="9"/>
      <c r="I519" s="9"/>
      <c r="J519" s="9"/>
      <c r="K519" s="9"/>
      <c r="L519" s="9"/>
      <c r="M519" s="9"/>
      <c r="N519" s="87"/>
    </row>
    <row r="520" spans="1:14" customFormat="1" x14ac:dyDescent="0.25">
      <c r="A520" s="131"/>
      <c r="B520" s="9"/>
      <c r="C520" s="9"/>
      <c r="D520" s="9"/>
      <c r="E520" s="9"/>
      <c r="F520" s="9"/>
      <c r="G520" s="9"/>
      <c r="H520" s="9"/>
      <c r="I520" s="9"/>
      <c r="J520" s="9"/>
      <c r="K520" s="9"/>
      <c r="L520" s="9"/>
      <c r="M520" s="9"/>
      <c r="N520" s="87"/>
    </row>
    <row r="521" spans="1:14" customFormat="1" x14ac:dyDescent="0.25">
      <c r="A521" s="131"/>
      <c r="B521" s="9"/>
      <c r="C521" s="9"/>
      <c r="D521" s="9"/>
      <c r="E521" s="9"/>
      <c r="F521" s="9"/>
      <c r="G521" s="9"/>
      <c r="H521" s="9"/>
      <c r="I521" s="9"/>
      <c r="J521" s="9"/>
      <c r="K521" s="9"/>
      <c r="L521" s="9"/>
      <c r="M521" s="9"/>
      <c r="N521" s="87"/>
    </row>
    <row r="522" spans="1:14" customFormat="1" x14ac:dyDescent="0.25">
      <c r="A522" s="131"/>
      <c r="B522" s="9"/>
      <c r="C522" s="9"/>
      <c r="D522" s="9"/>
      <c r="E522" s="9"/>
      <c r="F522" s="9"/>
      <c r="G522" s="9"/>
      <c r="H522" s="9"/>
      <c r="I522" s="9"/>
      <c r="J522" s="9"/>
      <c r="K522" s="9"/>
      <c r="L522" s="9"/>
      <c r="M522" s="9"/>
      <c r="N522" s="87"/>
    </row>
    <row r="523" spans="1:14" customFormat="1" x14ac:dyDescent="0.25">
      <c r="A523" s="131"/>
      <c r="B523" s="9"/>
      <c r="C523" s="9"/>
      <c r="D523" s="9"/>
      <c r="E523" s="9"/>
      <c r="F523" s="9"/>
      <c r="G523" s="9"/>
      <c r="H523" s="9"/>
      <c r="I523" s="9"/>
      <c r="J523" s="9"/>
      <c r="K523" s="9"/>
      <c r="L523" s="9"/>
      <c r="M523" s="9"/>
      <c r="N523" s="87"/>
    </row>
    <row r="524" spans="1:14" customFormat="1" x14ac:dyDescent="0.25">
      <c r="A524" s="131"/>
      <c r="B524" s="9"/>
      <c r="C524" s="9"/>
      <c r="D524" s="9"/>
      <c r="E524" s="9"/>
      <c r="F524" s="9"/>
      <c r="G524" s="9"/>
      <c r="H524" s="9"/>
      <c r="I524" s="9"/>
      <c r="J524" s="9"/>
      <c r="K524" s="9"/>
      <c r="L524" s="9"/>
      <c r="M524" s="9"/>
      <c r="N524" s="87"/>
    </row>
    <row r="525" spans="1:14" customFormat="1" x14ac:dyDescent="0.25">
      <c r="A525" s="131"/>
      <c r="B525" s="9"/>
      <c r="C525" s="9"/>
      <c r="D525" s="9"/>
      <c r="E525" s="9"/>
      <c r="F525" s="9"/>
      <c r="G525" s="9"/>
      <c r="H525" s="9"/>
      <c r="I525" s="9"/>
      <c r="J525" s="9"/>
      <c r="K525" s="9"/>
      <c r="L525" s="9"/>
      <c r="M525" s="9"/>
      <c r="N525" s="87"/>
    </row>
    <row r="526" spans="1:14" customFormat="1" x14ac:dyDescent="0.25">
      <c r="A526" s="131"/>
      <c r="B526" s="9"/>
      <c r="C526" s="9"/>
      <c r="D526" s="9"/>
      <c r="E526" s="9"/>
      <c r="F526" s="9"/>
      <c r="G526" s="9"/>
      <c r="H526" s="9"/>
      <c r="I526" s="9"/>
      <c r="J526" s="9"/>
      <c r="K526" s="9"/>
      <c r="L526" s="9"/>
      <c r="M526" s="9"/>
      <c r="N526" s="87"/>
    </row>
    <row r="527" spans="1:14" customFormat="1" x14ac:dyDescent="0.25">
      <c r="A527" s="131"/>
      <c r="B527" s="9"/>
      <c r="C527" s="9"/>
      <c r="D527" s="9"/>
      <c r="E527" s="9"/>
      <c r="F527" s="9"/>
      <c r="G527" s="9"/>
      <c r="H527" s="9"/>
      <c r="I527" s="9"/>
      <c r="J527" s="9"/>
      <c r="K527" s="9"/>
      <c r="L527" s="9"/>
      <c r="M527" s="9"/>
      <c r="N527" s="87"/>
    </row>
    <row r="528" spans="1:14" customFormat="1" x14ac:dyDescent="0.25">
      <c r="A528" s="131"/>
      <c r="B528" s="9"/>
      <c r="C528" s="9"/>
      <c r="D528" s="9"/>
      <c r="E528" s="9"/>
      <c r="F528" s="9"/>
      <c r="G528" s="9"/>
      <c r="H528" s="9"/>
      <c r="I528" s="9"/>
      <c r="J528" s="9"/>
      <c r="K528" s="9"/>
      <c r="L528" s="9"/>
      <c r="M528" s="9"/>
      <c r="N528" s="87"/>
    </row>
    <row r="529" spans="1:14" customFormat="1" x14ac:dyDescent="0.25">
      <c r="A529" s="131"/>
      <c r="B529" s="9"/>
      <c r="C529" s="9"/>
      <c r="D529" s="9"/>
      <c r="E529" s="9"/>
      <c r="F529" s="9"/>
      <c r="G529" s="9"/>
      <c r="H529" s="9"/>
      <c r="I529" s="9"/>
      <c r="J529" s="9"/>
      <c r="K529" s="9"/>
      <c r="L529" s="9"/>
      <c r="M529" s="9"/>
      <c r="N529" s="87"/>
    </row>
    <row r="530" spans="1:14" customFormat="1" x14ac:dyDescent="0.25">
      <c r="A530" s="131"/>
      <c r="B530" s="9"/>
      <c r="C530" s="9"/>
      <c r="D530" s="9"/>
      <c r="E530" s="9"/>
      <c r="F530" s="9"/>
      <c r="G530" s="9"/>
      <c r="H530" s="9"/>
      <c r="I530" s="9"/>
      <c r="J530" s="9"/>
      <c r="K530" s="9"/>
      <c r="L530" s="9"/>
      <c r="M530" s="9"/>
      <c r="N530" s="87"/>
    </row>
    <row r="531" spans="1:14" customFormat="1" x14ac:dyDescent="0.25">
      <c r="A531" s="131"/>
      <c r="B531" s="9"/>
      <c r="C531" s="9"/>
      <c r="D531" s="9"/>
      <c r="E531" s="9"/>
      <c r="F531" s="9"/>
      <c r="G531" s="9"/>
      <c r="H531" s="9"/>
      <c r="I531" s="9"/>
      <c r="J531" s="9"/>
      <c r="K531" s="9"/>
      <c r="L531" s="9"/>
      <c r="M531" s="9"/>
      <c r="N531" s="87"/>
    </row>
    <row r="532" spans="1:14" customFormat="1" x14ac:dyDescent="0.25">
      <c r="A532" s="131"/>
      <c r="B532" s="9"/>
      <c r="C532" s="9"/>
      <c r="D532" s="9"/>
      <c r="E532" s="9"/>
      <c r="F532" s="9"/>
      <c r="G532" s="9"/>
      <c r="H532" s="9"/>
      <c r="I532" s="9"/>
      <c r="J532" s="9"/>
      <c r="K532" s="9"/>
      <c r="L532" s="9"/>
      <c r="M532" s="9"/>
      <c r="N532" s="87"/>
    </row>
    <row r="533" spans="1:14" customFormat="1" x14ac:dyDescent="0.25">
      <c r="A533" s="131"/>
      <c r="B533" s="9"/>
      <c r="C533" s="9"/>
      <c r="D533" s="9"/>
      <c r="E533" s="9"/>
      <c r="F533" s="9"/>
      <c r="G533" s="9"/>
      <c r="H533" s="9"/>
      <c r="I533" s="9"/>
      <c r="J533" s="9"/>
      <c r="K533" s="9"/>
      <c r="L533" s="9"/>
      <c r="M533" s="9"/>
      <c r="N533" s="87"/>
    </row>
    <row r="534" spans="1:14" customFormat="1" x14ac:dyDescent="0.25">
      <c r="A534" s="131"/>
      <c r="B534" s="9"/>
      <c r="C534" s="9"/>
      <c r="D534" s="9"/>
      <c r="E534" s="9"/>
      <c r="F534" s="9"/>
      <c r="G534" s="9"/>
      <c r="H534" s="9"/>
      <c r="I534" s="9"/>
      <c r="J534" s="9"/>
      <c r="K534" s="9"/>
      <c r="L534" s="9"/>
      <c r="M534" s="9"/>
      <c r="N534" s="87"/>
    </row>
    <row r="535" spans="1:14" customFormat="1" x14ac:dyDescent="0.25">
      <c r="A535" s="131"/>
      <c r="B535" s="9"/>
      <c r="C535" s="9"/>
      <c r="D535" s="9"/>
      <c r="E535" s="9"/>
      <c r="F535" s="9"/>
      <c r="G535" s="9"/>
      <c r="H535" s="9"/>
      <c r="I535" s="9"/>
      <c r="J535" s="9"/>
      <c r="K535" s="9"/>
      <c r="L535" s="9"/>
      <c r="M535" s="9"/>
      <c r="N535" s="87"/>
    </row>
    <row r="536" spans="1:14" customFormat="1" x14ac:dyDescent="0.25">
      <c r="A536" s="131"/>
      <c r="B536" s="9"/>
      <c r="C536" s="9"/>
      <c r="D536" s="9"/>
      <c r="E536" s="9"/>
      <c r="F536" s="9"/>
      <c r="G536" s="9"/>
      <c r="H536" s="9"/>
      <c r="I536" s="9"/>
      <c r="J536" s="9"/>
      <c r="K536" s="9"/>
      <c r="L536" s="9"/>
      <c r="M536" s="9"/>
      <c r="N536" s="87"/>
    </row>
    <row r="537" spans="1:14" customFormat="1" x14ac:dyDescent="0.25">
      <c r="A537" s="131"/>
      <c r="B537" s="9"/>
      <c r="C537" s="9"/>
      <c r="D537" s="9"/>
      <c r="E537" s="9"/>
      <c r="F537" s="9"/>
      <c r="G537" s="9"/>
      <c r="H537" s="9"/>
      <c r="I537" s="9"/>
      <c r="J537" s="9"/>
      <c r="K537" s="9"/>
      <c r="L537" s="9"/>
      <c r="M537" s="9"/>
      <c r="N537" s="87"/>
    </row>
    <row r="538" spans="1:14" customFormat="1" x14ac:dyDescent="0.25">
      <c r="A538" s="131"/>
      <c r="B538" s="9"/>
      <c r="C538" s="9"/>
      <c r="D538" s="9"/>
      <c r="E538" s="9"/>
      <c r="F538" s="9"/>
      <c r="G538" s="9"/>
      <c r="H538" s="9"/>
      <c r="I538" s="9"/>
      <c r="J538" s="9"/>
      <c r="K538" s="9"/>
      <c r="L538" s="9"/>
      <c r="M538" s="9"/>
      <c r="N538" s="87"/>
    </row>
    <row r="539" spans="1:14" customFormat="1" x14ac:dyDescent="0.25">
      <c r="A539" s="131"/>
      <c r="B539" s="9"/>
      <c r="C539" s="9"/>
      <c r="D539" s="9"/>
      <c r="E539" s="9"/>
      <c r="F539" s="9"/>
      <c r="G539" s="9"/>
      <c r="H539" s="9"/>
      <c r="I539" s="9"/>
      <c r="J539" s="9"/>
      <c r="K539" s="9"/>
      <c r="L539" s="9"/>
      <c r="M539" s="9"/>
      <c r="N539" s="87"/>
    </row>
    <row r="540" spans="1:14" customFormat="1" x14ac:dyDescent="0.25">
      <c r="A540" s="131"/>
      <c r="B540" s="9"/>
      <c r="C540" s="9"/>
      <c r="D540" s="9"/>
      <c r="E540" s="9"/>
      <c r="F540" s="9"/>
      <c r="G540" s="9"/>
      <c r="H540" s="9"/>
      <c r="I540" s="9"/>
      <c r="J540" s="9"/>
      <c r="K540" s="9"/>
      <c r="L540" s="9"/>
      <c r="M540" s="9"/>
      <c r="N540" s="87"/>
    </row>
    <row r="541" spans="1:14" customFormat="1" x14ac:dyDescent="0.25">
      <c r="A541" s="131"/>
      <c r="B541" s="9"/>
      <c r="C541" s="9"/>
      <c r="D541" s="9"/>
      <c r="E541" s="9"/>
      <c r="F541" s="9"/>
      <c r="G541" s="9"/>
      <c r="H541" s="9"/>
      <c r="I541" s="9"/>
      <c r="J541" s="9"/>
      <c r="K541" s="9"/>
      <c r="L541" s="9"/>
      <c r="M541" s="9"/>
      <c r="N541" s="87"/>
    </row>
    <row r="542" spans="1:14" customFormat="1" x14ac:dyDescent="0.25">
      <c r="A542" s="131"/>
      <c r="B542" s="9"/>
      <c r="C542" s="9"/>
      <c r="D542" s="9"/>
      <c r="E542" s="9"/>
      <c r="F542" s="9"/>
      <c r="G542" s="9"/>
      <c r="H542" s="9"/>
      <c r="I542" s="9"/>
      <c r="J542" s="9"/>
      <c r="K542" s="9"/>
      <c r="L542" s="9"/>
      <c r="M542" s="9"/>
      <c r="N542" s="87"/>
    </row>
    <row r="543" spans="1:14" customFormat="1" x14ac:dyDescent="0.25">
      <c r="A543" s="131"/>
      <c r="B543" s="9"/>
      <c r="C543" s="9"/>
      <c r="D543" s="9"/>
      <c r="E543" s="9"/>
      <c r="F543" s="9"/>
      <c r="G543" s="9"/>
      <c r="H543" s="9"/>
      <c r="I543" s="9"/>
      <c r="J543" s="9"/>
      <c r="K543" s="9"/>
      <c r="L543" s="9"/>
      <c r="M543" s="9"/>
      <c r="N543" s="87"/>
    </row>
    <row r="544" spans="1:14" customFormat="1" x14ac:dyDescent="0.25">
      <c r="A544" s="131"/>
      <c r="B544" s="9"/>
      <c r="C544" s="9"/>
      <c r="D544" s="9"/>
      <c r="E544" s="9"/>
      <c r="F544" s="9"/>
      <c r="G544" s="9"/>
      <c r="H544" s="9"/>
      <c r="I544" s="9"/>
      <c r="J544" s="9"/>
      <c r="K544" s="9"/>
      <c r="L544" s="9"/>
      <c r="M544" s="9"/>
      <c r="N544" s="87"/>
    </row>
    <row r="545" spans="1:14" customFormat="1" x14ac:dyDescent="0.25">
      <c r="A545" s="131"/>
      <c r="B545" s="9"/>
      <c r="C545" s="9"/>
      <c r="D545" s="9"/>
      <c r="E545" s="9"/>
      <c r="F545" s="9"/>
      <c r="G545" s="9"/>
      <c r="H545" s="9"/>
      <c r="I545" s="9"/>
      <c r="J545" s="9"/>
      <c r="K545" s="9"/>
      <c r="L545" s="9"/>
      <c r="M545" s="9"/>
      <c r="N545" s="87"/>
    </row>
    <row r="546" spans="1:14" customFormat="1" x14ac:dyDescent="0.25">
      <c r="A546" s="131"/>
      <c r="B546" s="9"/>
      <c r="C546" s="9"/>
      <c r="D546" s="9"/>
      <c r="E546" s="9"/>
      <c r="F546" s="9"/>
      <c r="G546" s="9"/>
      <c r="H546" s="9"/>
      <c r="I546" s="9"/>
      <c r="J546" s="9"/>
      <c r="K546" s="9"/>
      <c r="L546" s="9"/>
      <c r="M546" s="9"/>
      <c r="N546" s="87"/>
    </row>
    <row r="547" spans="1:14" customFormat="1" x14ac:dyDescent="0.25">
      <c r="A547" s="131"/>
      <c r="B547" s="9"/>
      <c r="C547" s="9"/>
      <c r="D547" s="9"/>
      <c r="E547" s="9"/>
      <c r="F547" s="9"/>
      <c r="G547" s="9"/>
      <c r="H547" s="9"/>
      <c r="I547" s="9"/>
      <c r="J547" s="9"/>
      <c r="K547" s="9"/>
      <c r="L547" s="9"/>
      <c r="M547" s="9"/>
      <c r="N547" s="87"/>
    </row>
    <row r="548" spans="1:14" customFormat="1" x14ac:dyDescent="0.25">
      <c r="A548" s="131"/>
      <c r="B548" s="9"/>
      <c r="C548" s="9"/>
      <c r="D548" s="9"/>
      <c r="E548" s="9"/>
      <c r="F548" s="9"/>
      <c r="G548" s="9"/>
      <c r="H548" s="9"/>
      <c r="I548" s="9"/>
      <c r="J548" s="9"/>
      <c r="K548" s="9"/>
      <c r="L548" s="9"/>
      <c r="M548" s="9"/>
      <c r="N548" s="87"/>
    </row>
    <row r="549" spans="1:14" customFormat="1" x14ac:dyDescent="0.25">
      <c r="A549" s="131"/>
      <c r="B549" s="9"/>
      <c r="C549" s="9"/>
      <c r="D549" s="9"/>
      <c r="E549" s="9"/>
      <c r="F549" s="9"/>
      <c r="G549" s="9"/>
      <c r="H549" s="9"/>
      <c r="I549" s="9"/>
      <c r="J549" s="9"/>
      <c r="K549" s="9"/>
      <c r="L549" s="9"/>
      <c r="M549" s="9"/>
      <c r="N549" s="87"/>
    </row>
    <row r="550" spans="1:14" customFormat="1" x14ac:dyDescent="0.25">
      <c r="A550" s="131"/>
      <c r="B550" s="9"/>
      <c r="C550" s="9"/>
      <c r="D550" s="9"/>
      <c r="E550" s="9"/>
      <c r="F550" s="9"/>
      <c r="G550" s="9"/>
      <c r="H550" s="9"/>
      <c r="I550" s="9"/>
      <c r="J550" s="9"/>
      <c r="K550" s="9"/>
      <c r="L550" s="9"/>
      <c r="M550" s="9"/>
      <c r="N550" s="87"/>
    </row>
    <row r="551" spans="1:14" customFormat="1" x14ac:dyDescent="0.25">
      <c r="A551" s="131"/>
      <c r="B551" s="9"/>
      <c r="C551" s="9"/>
      <c r="D551" s="9"/>
      <c r="E551" s="9"/>
      <c r="F551" s="9"/>
      <c r="G551" s="9"/>
      <c r="H551" s="9"/>
      <c r="I551" s="9"/>
      <c r="J551" s="9"/>
      <c r="K551" s="9"/>
      <c r="L551" s="9"/>
      <c r="M551" s="9"/>
      <c r="N551" s="87"/>
    </row>
    <row r="552" spans="1:14" customFormat="1" x14ac:dyDescent="0.25">
      <c r="A552" s="131"/>
      <c r="B552" s="9"/>
      <c r="C552" s="9"/>
      <c r="D552" s="9"/>
      <c r="E552" s="9"/>
      <c r="F552" s="9"/>
      <c r="G552" s="9"/>
      <c r="H552" s="9"/>
      <c r="I552" s="9"/>
      <c r="J552" s="9"/>
      <c r="K552" s="9"/>
      <c r="L552" s="9"/>
      <c r="M552" s="9"/>
      <c r="N552" s="87"/>
    </row>
    <row r="553" spans="1:14" customFormat="1" x14ac:dyDescent="0.25">
      <c r="A553" s="131"/>
      <c r="B553" s="9"/>
      <c r="C553" s="9"/>
      <c r="D553" s="9"/>
      <c r="E553" s="9"/>
      <c r="F553" s="9"/>
      <c r="G553" s="9"/>
      <c r="H553" s="9"/>
      <c r="I553" s="9"/>
      <c r="J553" s="9"/>
      <c r="K553" s="9"/>
      <c r="L553" s="9"/>
      <c r="M553" s="9"/>
      <c r="N553" s="87"/>
    </row>
    <row r="554" spans="1:14" customFormat="1" x14ac:dyDescent="0.25">
      <c r="A554" s="131"/>
      <c r="B554" s="9"/>
      <c r="C554" s="9"/>
      <c r="D554" s="9"/>
      <c r="E554" s="9"/>
      <c r="F554" s="9"/>
      <c r="G554" s="9"/>
      <c r="H554" s="9"/>
      <c r="I554" s="9"/>
      <c r="J554" s="9"/>
      <c r="K554" s="9"/>
      <c r="L554" s="9"/>
      <c r="M554" s="9"/>
      <c r="N554" s="87"/>
    </row>
    <row r="555" spans="1:14" customFormat="1" x14ac:dyDescent="0.25">
      <c r="A555" s="131"/>
      <c r="B555" s="9"/>
      <c r="C555" s="9"/>
      <c r="D555" s="9"/>
      <c r="E555" s="9"/>
      <c r="F555" s="9"/>
      <c r="G555" s="9"/>
      <c r="H555" s="9"/>
      <c r="I555" s="9"/>
      <c r="J555" s="9"/>
      <c r="K555" s="9"/>
      <c r="L555" s="9"/>
      <c r="M555" s="9"/>
      <c r="N555" s="87"/>
    </row>
    <row r="556" spans="1:14" customFormat="1" x14ac:dyDescent="0.25">
      <c r="A556" s="131"/>
      <c r="B556" s="9"/>
      <c r="C556" s="9"/>
      <c r="D556" s="9"/>
      <c r="E556" s="9"/>
      <c r="F556" s="9"/>
      <c r="G556" s="9"/>
      <c r="H556" s="9"/>
      <c r="I556" s="9"/>
      <c r="J556" s="9"/>
      <c r="K556" s="9"/>
      <c r="L556" s="9"/>
      <c r="M556" s="9"/>
      <c r="N556" s="87"/>
    </row>
    <row r="557" spans="1:14" customFormat="1" x14ac:dyDescent="0.25">
      <c r="A557" s="131"/>
      <c r="B557" s="9"/>
      <c r="C557" s="9"/>
      <c r="D557" s="9"/>
      <c r="E557" s="9"/>
      <c r="F557" s="9"/>
      <c r="G557" s="9"/>
      <c r="H557" s="9"/>
      <c r="I557" s="9"/>
      <c r="J557" s="9"/>
      <c r="K557" s="9"/>
      <c r="L557" s="9"/>
      <c r="M557" s="9"/>
      <c r="N557" s="87"/>
    </row>
    <row r="558" spans="1:14" customFormat="1" x14ac:dyDescent="0.25">
      <c r="A558" s="131"/>
      <c r="B558" s="9"/>
      <c r="C558" s="9"/>
      <c r="D558" s="9"/>
      <c r="E558" s="9"/>
      <c r="F558" s="9"/>
      <c r="G558" s="9"/>
      <c r="H558" s="9"/>
      <c r="I558" s="9"/>
      <c r="J558" s="9"/>
      <c r="K558" s="9"/>
      <c r="L558" s="9"/>
      <c r="M558" s="9"/>
      <c r="N558" s="87"/>
    </row>
    <row r="559" spans="1:14" customFormat="1" x14ac:dyDescent="0.25">
      <c r="A559" s="131"/>
      <c r="B559" s="9"/>
      <c r="C559" s="9"/>
      <c r="D559" s="9"/>
      <c r="E559" s="9"/>
      <c r="F559" s="9"/>
      <c r="G559" s="9"/>
      <c r="H559" s="9"/>
      <c r="I559" s="9"/>
      <c r="J559" s="9"/>
      <c r="K559" s="9"/>
      <c r="L559" s="9"/>
      <c r="M559" s="9"/>
      <c r="N559" s="87"/>
    </row>
    <row r="560" spans="1:14" customFormat="1" x14ac:dyDescent="0.25">
      <c r="A560" s="131"/>
      <c r="B560" s="9"/>
      <c r="C560" s="9"/>
      <c r="D560" s="9"/>
      <c r="E560" s="9"/>
      <c r="F560" s="9"/>
      <c r="G560" s="9"/>
      <c r="H560" s="9"/>
      <c r="I560" s="9"/>
      <c r="J560" s="9"/>
      <c r="K560" s="9"/>
      <c r="L560" s="9"/>
      <c r="M560" s="9"/>
      <c r="N560" s="87"/>
    </row>
    <row r="561" spans="1:14" customFormat="1" x14ac:dyDescent="0.25">
      <c r="A561" s="131"/>
      <c r="B561" s="9"/>
      <c r="C561" s="9"/>
      <c r="D561" s="9"/>
      <c r="E561" s="9"/>
      <c r="F561" s="9"/>
      <c r="G561" s="9"/>
      <c r="H561" s="9"/>
      <c r="I561" s="9"/>
      <c r="J561" s="9"/>
      <c r="K561" s="9"/>
      <c r="L561" s="9"/>
      <c r="M561" s="9"/>
      <c r="N561" s="87"/>
    </row>
    <row r="562" spans="1:14" customFormat="1" x14ac:dyDescent="0.25">
      <c r="A562" s="131"/>
      <c r="B562" s="9"/>
      <c r="C562" s="9"/>
      <c r="D562" s="9"/>
      <c r="E562" s="9"/>
      <c r="F562" s="9"/>
      <c r="G562" s="9"/>
      <c r="H562" s="9"/>
      <c r="I562" s="9"/>
      <c r="J562" s="9"/>
      <c r="K562" s="9"/>
      <c r="L562" s="9"/>
      <c r="M562" s="9"/>
      <c r="N562" s="87"/>
    </row>
    <row r="563" spans="1:14" customFormat="1" x14ac:dyDescent="0.25">
      <c r="A563" s="131"/>
      <c r="B563" s="9"/>
      <c r="C563" s="9"/>
      <c r="D563" s="9"/>
      <c r="E563" s="9"/>
      <c r="F563" s="9"/>
      <c r="G563" s="9"/>
      <c r="H563" s="9"/>
      <c r="I563" s="9"/>
      <c r="J563" s="9"/>
      <c r="K563" s="9"/>
      <c r="L563" s="9"/>
      <c r="M563" s="9"/>
      <c r="N563" s="87"/>
    </row>
    <row r="564" spans="1:14" customFormat="1" x14ac:dyDescent="0.25">
      <c r="A564" s="131"/>
      <c r="B564" s="9"/>
      <c r="C564" s="9"/>
      <c r="D564" s="9"/>
      <c r="E564" s="9"/>
      <c r="F564" s="9"/>
      <c r="G564" s="9"/>
      <c r="H564" s="9"/>
      <c r="I564" s="9"/>
      <c r="J564" s="9"/>
      <c r="K564" s="9"/>
      <c r="L564" s="9"/>
      <c r="M564" s="9"/>
      <c r="N564" s="87"/>
    </row>
    <row r="565" spans="1:14" customFormat="1" x14ac:dyDescent="0.25">
      <c r="A565" s="131"/>
      <c r="B565" s="9"/>
      <c r="C565" s="9"/>
      <c r="D565" s="9"/>
      <c r="E565" s="9"/>
      <c r="F565" s="9"/>
      <c r="G565" s="9"/>
      <c r="H565" s="9"/>
      <c r="I565" s="9"/>
      <c r="J565" s="9"/>
      <c r="K565" s="9"/>
      <c r="L565" s="9"/>
      <c r="M565" s="9"/>
      <c r="N565" s="87"/>
    </row>
    <row r="566" spans="1:14" customFormat="1" x14ac:dyDescent="0.25">
      <c r="A566" s="131"/>
      <c r="B566" s="9"/>
      <c r="C566" s="9"/>
      <c r="D566" s="9"/>
      <c r="E566" s="9"/>
      <c r="F566" s="9"/>
      <c r="G566" s="9"/>
      <c r="H566" s="9"/>
      <c r="I566" s="9"/>
      <c r="J566" s="9"/>
      <c r="K566" s="9"/>
      <c r="L566" s="9"/>
      <c r="M566" s="9"/>
      <c r="N566" s="87"/>
    </row>
    <row r="567" spans="1:14" customFormat="1" x14ac:dyDescent="0.25">
      <c r="A567" s="131"/>
      <c r="B567" s="9"/>
      <c r="C567" s="9"/>
      <c r="D567" s="9"/>
      <c r="E567" s="9"/>
      <c r="F567" s="9"/>
      <c r="G567" s="9"/>
      <c r="H567" s="9"/>
      <c r="I567" s="9"/>
      <c r="J567" s="9"/>
      <c r="K567" s="9"/>
      <c r="L567" s="9"/>
      <c r="M567" s="9"/>
      <c r="N567" s="87"/>
    </row>
    <row r="568" spans="1:14" customFormat="1" x14ac:dyDescent="0.25">
      <c r="A568" s="131"/>
      <c r="B568" s="9"/>
      <c r="C568" s="9"/>
      <c r="D568" s="9"/>
      <c r="E568" s="9"/>
      <c r="F568" s="9"/>
      <c r="G568" s="9"/>
      <c r="H568" s="9"/>
      <c r="I568" s="9"/>
      <c r="J568" s="9"/>
      <c r="K568" s="9"/>
      <c r="L568" s="9"/>
      <c r="M568" s="9"/>
      <c r="N568" s="87"/>
    </row>
    <row r="569" spans="1:14" customFormat="1" x14ac:dyDescent="0.25">
      <c r="A569" s="131"/>
      <c r="B569" s="9"/>
      <c r="C569" s="9"/>
      <c r="D569" s="9"/>
      <c r="E569" s="9"/>
      <c r="F569" s="9"/>
      <c r="G569" s="9"/>
      <c r="H569" s="9"/>
      <c r="I569" s="9"/>
      <c r="J569" s="9"/>
      <c r="K569" s="9"/>
      <c r="L569" s="9"/>
      <c r="M569" s="9"/>
      <c r="N569" s="87"/>
    </row>
    <row r="570" spans="1:14" customFormat="1" x14ac:dyDescent="0.25">
      <c r="A570" s="131"/>
      <c r="B570" s="9"/>
      <c r="C570" s="9"/>
      <c r="D570" s="9"/>
      <c r="E570" s="9"/>
      <c r="F570" s="9"/>
      <c r="G570" s="9"/>
      <c r="H570" s="9"/>
      <c r="I570" s="9"/>
      <c r="J570" s="9"/>
      <c r="K570" s="9"/>
      <c r="L570" s="9"/>
      <c r="M570" s="9"/>
      <c r="N570" s="87"/>
    </row>
    <row r="571" spans="1:14" customFormat="1" x14ac:dyDescent="0.25">
      <c r="A571" s="131"/>
      <c r="B571" s="9"/>
      <c r="C571" s="9"/>
      <c r="D571" s="9"/>
      <c r="E571" s="9"/>
      <c r="F571" s="9"/>
      <c r="G571" s="9"/>
      <c r="H571" s="9"/>
      <c r="I571" s="9"/>
      <c r="J571" s="9"/>
      <c r="K571" s="9"/>
      <c r="L571" s="9"/>
      <c r="M571" s="9"/>
      <c r="N571" s="87"/>
    </row>
    <row r="572" spans="1:14" customFormat="1" x14ac:dyDescent="0.25">
      <c r="A572" s="131"/>
      <c r="B572" s="9"/>
      <c r="C572" s="9"/>
      <c r="D572" s="9"/>
      <c r="E572" s="9"/>
      <c r="F572" s="9"/>
      <c r="G572" s="9"/>
      <c r="H572" s="9"/>
      <c r="I572" s="9"/>
      <c r="J572" s="9"/>
      <c r="K572" s="9"/>
      <c r="L572" s="9"/>
      <c r="M572" s="9"/>
      <c r="N572" s="87"/>
    </row>
    <row r="573" spans="1:14" customFormat="1" x14ac:dyDescent="0.25">
      <c r="A573" s="131"/>
      <c r="B573" s="9"/>
      <c r="C573" s="9"/>
      <c r="D573" s="9"/>
      <c r="E573" s="9"/>
      <c r="F573" s="9"/>
      <c r="G573" s="9"/>
      <c r="H573" s="9"/>
      <c r="I573" s="9"/>
      <c r="J573" s="9"/>
      <c r="K573" s="9"/>
      <c r="L573" s="9"/>
      <c r="M573" s="9"/>
      <c r="N573" s="87"/>
    </row>
    <row r="574" spans="1:14" customFormat="1" x14ac:dyDescent="0.25">
      <c r="A574" s="131"/>
      <c r="B574" s="9"/>
      <c r="C574" s="9"/>
      <c r="D574" s="9"/>
      <c r="E574" s="9"/>
      <c r="F574" s="9"/>
      <c r="G574" s="9"/>
      <c r="H574" s="9"/>
      <c r="I574" s="9"/>
      <c r="J574" s="9"/>
      <c r="K574" s="9"/>
      <c r="L574" s="9"/>
      <c r="M574" s="9"/>
      <c r="N574" s="87"/>
    </row>
    <row r="575" spans="1:14" customFormat="1" x14ac:dyDescent="0.25">
      <c r="A575" s="131"/>
      <c r="B575" s="9"/>
      <c r="C575" s="9"/>
      <c r="D575" s="9"/>
      <c r="E575" s="9"/>
      <c r="F575" s="9"/>
      <c r="G575" s="9"/>
      <c r="H575" s="9"/>
      <c r="I575" s="9"/>
      <c r="J575" s="9"/>
      <c r="K575" s="9"/>
      <c r="L575" s="9"/>
      <c r="M575" s="9"/>
      <c r="N575" s="87"/>
    </row>
    <row r="576" spans="1:14" customFormat="1" x14ac:dyDescent="0.25">
      <c r="A576" s="131"/>
      <c r="B576" s="9"/>
      <c r="C576" s="9"/>
      <c r="D576" s="9"/>
      <c r="E576" s="9"/>
      <c r="F576" s="9"/>
      <c r="G576" s="9"/>
      <c r="H576" s="9"/>
      <c r="I576" s="9"/>
      <c r="J576" s="9"/>
      <c r="K576" s="9"/>
      <c r="L576" s="9"/>
      <c r="M576" s="9"/>
      <c r="N576" s="87"/>
    </row>
    <row r="577" spans="1:14" customFormat="1" x14ac:dyDescent="0.25">
      <c r="A577" s="131"/>
      <c r="B577" s="9"/>
      <c r="C577" s="9"/>
      <c r="D577" s="9"/>
      <c r="E577" s="9"/>
      <c r="F577" s="9"/>
      <c r="G577" s="9"/>
      <c r="H577" s="9"/>
      <c r="I577" s="9"/>
      <c r="J577" s="9"/>
      <c r="K577" s="9"/>
      <c r="L577" s="9"/>
      <c r="M577" s="9"/>
      <c r="N577" s="87"/>
    </row>
    <row r="578" spans="1:14" customFormat="1" x14ac:dyDescent="0.25">
      <c r="A578" s="131"/>
      <c r="B578" s="9"/>
      <c r="C578" s="9"/>
      <c r="D578" s="9"/>
      <c r="E578" s="9"/>
      <c r="F578" s="9"/>
      <c r="G578" s="9"/>
      <c r="H578" s="9"/>
      <c r="I578" s="9"/>
      <c r="J578" s="9"/>
      <c r="K578" s="9"/>
      <c r="L578" s="9"/>
      <c r="M578" s="9"/>
      <c r="N578" s="87"/>
    </row>
    <row r="579" spans="1:14" customFormat="1" x14ac:dyDescent="0.25">
      <c r="A579" s="131"/>
      <c r="B579" s="9"/>
      <c r="C579" s="9"/>
      <c r="D579" s="9"/>
      <c r="E579" s="9"/>
      <c r="F579" s="9"/>
      <c r="G579" s="9"/>
      <c r="H579" s="9"/>
      <c r="I579" s="9"/>
      <c r="J579" s="9"/>
      <c r="K579" s="9"/>
      <c r="L579" s="9"/>
      <c r="M579" s="9"/>
      <c r="N579" s="87"/>
    </row>
    <row r="580" spans="1:14" customFormat="1" x14ac:dyDescent="0.25">
      <c r="A580" s="131"/>
      <c r="B580" s="9"/>
      <c r="C580" s="9"/>
      <c r="D580" s="9"/>
      <c r="E580" s="9"/>
      <c r="F580" s="9"/>
      <c r="G580" s="9"/>
      <c r="H580" s="9"/>
      <c r="I580" s="9"/>
      <c r="J580" s="9"/>
      <c r="K580" s="9"/>
      <c r="L580" s="9"/>
      <c r="M580" s="9"/>
      <c r="N580" s="87"/>
    </row>
    <row r="581" spans="1:14" customFormat="1" x14ac:dyDescent="0.25">
      <c r="A581" s="131"/>
      <c r="B581" s="9"/>
      <c r="C581" s="9"/>
      <c r="D581" s="9"/>
      <c r="E581" s="9"/>
      <c r="F581" s="9"/>
      <c r="G581" s="9"/>
      <c r="H581" s="9"/>
      <c r="I581" s="9"/>
      <c r="J581" s="9"/>
      <c r="K581" s="9"/>
      <c r="L581" s="9"/>
      <c r="M581" s="9"/>
      <c r="N581" s="87"/>
    </row>
    <row r="582" spans="1:14" customFormat="1" x14ac:dyDescent="0.25">
      <c r="A582" s="131"/>
      <c r="B582" s="9"/>
      <c r="C582" s="9"/>
      <c r="D582" s="9"/>
      <c r="E582" s="9"/>
      <c r="F582" s="9"/>
      <c r="G582" s="9"/>
      <c r="H582" s="9"/>
      <c r="I582" s="9"/>
      <c r="J582" s="9"/>
      <c r="K582" s="9"/>
      <c r="L582" s="9"/>
      <c r="M582" s="9"/>
      <c r="N582" s="87"/>
    </row>
    <row r="583" spans="1:14" customFormat="1" x14ac:dyDescent="0.25">
      <c r="A583" s="131"/>
      <c r="B583" s="9"/>
      <c r="C583" s="9"/>
      <c r="D583" s="9"/>
      <c r="E583" s="9"/>
      <c r="F583" s="9"/>
      <c r="G583" s="9"/>
      <c r="H583" s="9"/>
      <c r="I583" s="9"/>
      <c r="J583" s="9"/>
      <c r="K583" s="9"/>
      <c r="L583" s="9"/>
      <c r="M583" s="9"/>
      <c r="N583" s="87"/>
    </row>
    <row r="584" spans="1:14" customFormat="1" x14ac:dyDescent="0.25">
      <c r="A584" s="131"/>
      <c r="B584" s="9"/>
      <c r="C584" s="9"/>
      <c r="D584" s="9"/>
      <c r="E584" s="9"/>
      <c r="F584" s="9"/>
      <c r="G584" s="9"/>
      <c r="H584" s="9"/>
      <c r="I584" s="9"/>
      <c r="J584" s="9"/>
      <c r="K584" s="9"/>
      <c r="L584" s="9"/>
      <c r="M584" s="9"/>
      <c r="N584" s="87"/>
    </row>
    <row r="585" spans="1:14" customFormat="1" x14ac:dyDescent="0.25">
      <c r="A585" s="131"/>
      <c r="B585" s="9"/>
      <c r="C585" s="9"/>
      <c r="D585" s="9"/>
      <c r="E585" s="9"/>
      <c r="F585" s="9"/>
      <c r="G585" s="9"/>
      <c r="H585" s="9"/>
      <c r="I585" s="9"/>
      <c r="J585" s="9"/>
      <c r="K585" s="9"/>
      <c r="L585" s="9"/>
      <c r="M585" s="9"/>
      <c r="N585" s="87"/>
    </row>
    <row r="586" spans="1:14" customFormat="1" x14ac:dyDescent="0.25">
      <c r="A586" s="131"/>
      <c r="B586" s="9"/>
      <c r="C586" s="9"/>
      <c r="D586" s="9"/>
      <c r="E586" s="9"/>
      <c r="F586" s="9"/>
      <c r="G586" s="9"/>
      <c r="H586" s="9"/>
      <c r="I586" s="9"/>
      <c r="J586" s="9"/>
      <c r="K586" s="9"/>
      <c r="L586" s="9"/>
      <c r="M586" s="9"/>
      <c r="N586" s="87"/>
    </row>
    <row r="587" spans="1:14" customFormat="1" x14ac:dyDescent="0.25">
      <c r="A587" s="131"/>
      <c r="B587" s="9"/>
      <c r="C587" s="9"/>
      <c r="D587" s="9"/>
      <c r="E587" s="9"/>
      <c r="F587" s="9"/>
      <c r="G587" s="9"/>
      <c r="H587" s="9"/>
      <c r="I587" s="9"/>
      <c r="J587" s="9"/>
      <c r="K587" s="9"/>
      <c r="L587" s="9"/>
      <c r="M587" s="9"/>
      <c r="N587" s="87"/>
    </row>
    <row r="588" spans="1:14" customFormat="1" x14ac:dyDescent="0.25">
      <c r="A588" s="131"/>
      <c r="B588" s="9"/>
      <c r="C588" s="9"/>
      <c r="D588" s="9"/>
      <c r="E588" s="9"/>
      <c r="F588" s="9"/>
      <c r="G588" s="9"/>
      <c r="H588" s="9"/>
      <c r="I588" s="9"/>
      <c r="J588" s="9"/>
      <c r="K588" s="9"/>
      <c r="L588" s="9"/>
      <c r="M588" s="9"/>
      <c r="N588" s="87"/>
    </row>
    <row r="589" spans="1:14" customFormat="1" x14ac:dyDescent="0.25">
      <c r="A589" s="131"/>
      <c r="B589" s="9"/>
      <c r="C589" s="9"/>
      <c r="D589" s="9"/>
      <c r="E589" s="9"/>
      <c r="F589" s="9"/>
      <c r="G589" s="9"/>
      <c r="H589" s="9"/>
      <c r="I589" s="9"/>
      <c r="J589" s="9"/>
      <c r="K589" s="9"/>
      <c r="L589" s="9"/>
      <c r="M589" s="9"/>
      <c r="N589" s="87"/>
    </row>
    <row r="590" spans="1:14" customFormat="1" x14ac:dyDescent="0.25">
      <c r="A590" s="131"/>
      <c r="B590" s="9"/>
      <c r="C590" s="9"/>
      <c r="D590" s="9"/>
      <c r="E590" s="9"/>
      <c r="F590" s="9"/>
      <c r="G590" s="9"/>
      <c r="H590" s="9"/>
      <c r="I590" s="9"/>
      <c r="J590" s="9"/>
      <c r="K590" s="9"/>
      <c r="L590" s="9"/>
      <c r="M590" s="9"/>
      <c r="N590" s="87"/>
    </row>
    <row r="591" spans="1:14" customFormat="1" x14ac:dyDescent="0.25">
      <c r="A591" s="131"/>
      <c r="B591" s="9"/>
      <c r="C591" s="9"/>
      <c r="D591" s="9"/>
      <c r="E591" s="9"/>
      <c r="F591" s="9"/>
      <c r="G591" s="9"/>
      <c r="H591" s="9"/>
      <c r="I591" s="9"/>
      <c r="J591" s="9"/>
      <c r="K591" s="9"/>
      <c r="L591" s="9"/>
      <c r="M591" s="9"/>
      <c r="N591" s="87"/>
    </row>
    <row r="592" spans="1:14" customFormat="1" x14ac:dyDescent="0.25">
      <c r="A592" s="131"/>
      <c r="B592" s="9"/>
      <c r="C592" s="9"/>
      <c r="D592" s="9"/>
      <c r="E592" s="9"/>
      <c r="F592" s="9"/>
      <c r="G592" s="9"/>
      <c r="H592" s="9"/>
      <c r="I592" s="9"/>
      <c r="J592" s="9"/>
      <c r="K592" s="9"/>
      <c r="L592" s="9"/>
      <c r="M592" s="9"/>
      <c r="N592" s="87"/>
    </row>
    <row r="593" spans="1:14" customFormat="1" x14ac:dyDescent="0.25">
      <c r="A593" s="131"/>
      <c r="B593" s="9"/>
      <c r="C593" s="9"/>
      <c r="D593" s="9"/>
      <c r="E593" s="9"/>
      <c r="F593" s="9"/>
      <c r="G593" s="9"/>
      <c r="H593" s="9"/>
      <c r="I593" s="9"/>
      <c r="J593" s="9"/>
      <c r="K593" s="9"/>
      <c r="L593" s="9"/>
      <c r="M593" s="9"/>
      <c r="N593" s="87"/>
    </row>
    <row r="594" spans="1:14" customFormat="1" x14ac:dyDescent="0.25">
      <c r="A594" s="131"/>
      <c r="B594" s="9"/>
      <c r="C594" s="9"/>
      <c r="D594" s="9"/>
      <c r="E594" s="9"/>
      <c r="F594" s="9"/>
      <c r="G594" s="9"/>
      <c r="H594" s="9"/>
      <c r="I594" s="9"/>
      <c r="J594" s="9"/>
      <c r="K594" s="9"/>
      <c r="L594" s="9"/>
      <c r="M594" s="9"/>
      <c r="N594" s="87"/>
    </row>
    <row r="595" spans="1:14" customFormat="1" x14ac:dyDescent="0.25">
      <c r="A595" s="131"/>
      <c r="B595" s="9"/>
      <c r="C595" s="9"/>
      <c r="D595" s="9"/>
      <c r="E595" s="9"/>
      <c r="F595" s="9"/>
      <c r="G595" s="9"/>
      <c r="H595" s="9"/>
      <c r="I595" s="9"/>
      <c r="J595" s="9"/>
      <c r="K595" s="9"/>
      <c r="L595" s="9"/>
      <c r="M595" s="9"/>
      <c r="N595" s="87"/>
    </row>
    <row r="596" spans="1:14" customFormat="1" x14ac:dyDescent="0.25">
      <c r="A596" s="131"/>
      <c r="B596" s="9"/>
      <c r="C596" s="9"/>
      <c r="D596" s="9"/>
      <c r="E596" s="9"/>
      <c r="F596" s="9"/>
      <c r="G596" s="9"/>
      <c r="H596" s="9"/>
      <c r="I596" s="9"/>
      <c r="J596" s="9"/>
      <c r="K596" s="9"/>
      <c r="L596" s="9"/>
      <c r="M596" s="9"/>
      <c r="N596" s="87"/>
    </row>
    <row r="597" spans="1:14" customFormat="1" x14ac:dyDescent="0.25">
      <c r="A597" s="131"/>
      <c r="B597" s="9"/>
      <c r="C597" s="9"/>
      <c r="D597" s="9"/>
      <c r="E597" s="9"/>
      <c r="F597" s="9"/>
      <c r="G597" s="9"/>
      <c r="H597" s="9"/>
      <c r="I597" s="9"/>
      <c r="J597" s="9"/>
      <c r="K597" s="9"/>
      <c r="L597" s="9"/>
      <c r="M597" s="9"/>
      <c r="N597" s="87"/>
    </row>
    <row r="598" spans="1:14" customFormat="1" x14ac:dyDescent="0.25">
      <c r="A598" s="131"/>
      <c r="B598" s="9"/>
      <c r="C598" s="9"/>
      <c r="D598" s="9"/>
      <c r="E598" s="9"/>
      <c r="F598" s="9"/>
      <c r="G598" s="9"/>
      <c r="H598" s="9"/>
      <c r="I598" s="9"/>
      <c r="J598" s="9"/>
      <c r="K598" s="9"/>
      <c r="L598" s="9"/>
      <c r="M598" s="9"/>
      <c r="N598" s="87"/>
    </row>
    <row r="599" spans="1:14" customFormat="1" x14ac:dyDescent="0.25">
      <c r="A599" s="131"/>
      <c r="B599" s="9"/>
      <c r="C599" s="9"/>
      <c r="D599" s="9"/>
      <c r="E599" s="9"/>
      <c r="F599" s="9"/>
      <c r="G599" s="9"/>
      <c r="H599" s="9"/>
      <c r="I599" s="9"/>
      <c r="J599" s="9"/>
      <c r="K599" s="9"/>
      <c r="L599" s="9"/>
      <c r="M599" s="9"/>
      <c r="N599" s="87"/>
    </row>
    <row r="600" spans="1:14" customFormat="1" x14ac:dyDescent="0.25">
      <c r="A600" s="131"/>
      <c r="B600" s="9"/>
      <c r="C600" s="9"/>
      <c r="D600" s="9"/>
      <c r="E600" s="9"/>
      <c r="F600" s="9"/>
      <c r="G600" s="9"/>
      <c r="H600" s="9"/>
      <c r="I600" s="9"/>
      <c r="J600" s="9"/>
      <c r="K600" s="9"/>
      <c r="L600" s="9"/>
      <c r="M600" s="9"/>
      <c r="N600" s="87"/>
    </row>
    <row r="601" spans="1:14" customFormat="1" x14ac:dyDescent="0.25">
      <c r="A601" s="131"/>
      <c r="B601" s="9"/>
      <c r="C601" s="9"/>
      <c r="D601" s="9"/>
      <c r="E601" s="9"/>
      <c r="F601" s="9"/>
      <c r="G601" s="9"/>
      <c r="H601" s="9"/>
      <c r="I601" s="9"/>
      <c r="J601" s="9"/>
      <c r="K601" s="9"/>
      <c r="L601" s="9"/>
      <c r="M601" s="9"/>
      <c r="N601" s="87"/>
    </row>
    <row r="602" spans="1:14" customFormat="1" x14ac:dyDescent="0.25">
      <c r="A602" s="131"/>
      <c r="B602" s="9"/>
      <c r="C602" s="9"/>
      <c r="D602" s="9"/>
      <c r="E602" s="9"/>
      <c r="F602" s="9"/>
      <c r="G602" s="9"/>
      <c r="H602" s="9"/>
      <c r="I602" s="9"/>
      <c r="J602" s="9"/>
      <c r="K602" s="9"/>
      <c r="L602" s="9"/>
      <c r="M602" s="9"/>
      <c r="N602" s="87"/>
    </row>
    <row r="603" spans="1:14" customFormat="1" x14ac:dyDescent="0.25">
      <c r="A603" s="131"/>
      <c r="B603" s="9"/>
      <c r="C603" s="9"/>
      <c r="D603" s="9"/>
      <c r="E603" s="9"/>
      <c r="F603" s="9"/>
      <c r="G603" s="9"/>
      <c r="H603" s="9"/>
      <c r="I603" s="9"/>
      <c r="J603" s="9"/>
      <c r="K603" s="9"/>
      <c r="L603" s="9"/>
      <c r="M603" s="9"/>
      <c r="N603" s="87"/>
    </row>
    <row r="604" spans="1:14" customFormat="1" x14ac:dyDescent="0.25">
      <c r="A604" s="131"/>
      <c r="B604" s="9"/>
      <c r="C604" s="9"/>
      <c r="D604" s="9"/>
      <c r="E604" s="9"/>
      <c r="F604" s="9"/>
      <c r="G604" s="9"/>
      <c r="H604" s="9"/>
      <c r="I604" s="9"/>
      <c r="J604" s="9"/>
      <c r="K604" s="9"/>
      <c r="L604" s="9"/>
      <c r="M604" s="9"/>
      <c r="N604" s="87"/>
    </row>
    <row r="605" spans="1:14" customFormat="1" x14ac:dyDescent="0.25">
      <c r="A605" s="131"/>
      <c r="B605" s="9"/>
      <c r="C605" s="9"/>
      <c r="D605" s="9"/>
      <c r="E605" s="9"/>
      <c r="F605" s="9"/>
      <c r="G605" s="9"/>
      <c r="H605" s="9"/>
      <c r="I605" s="9"/>
      <c r="J605" s="9"/>
      <c r="K605" s="9"/>
      <c r="L605" s="9"/>
      <c r="M605" s="9"/>
      <c r="N605" s="87"/>
    </row>
    <row r="606" spans="1:14" customFormat="1" x14ac:dyDescent="0.25">
      <c r="A606" s="131"/>
      <c r="B606" s="9"/>
      <c r="C606" s="9"/>
      <c r="D606" s="9"/>
      <c r="E606" s="9"/>
      <c r="F606" s="9"/>
      <c r="G606" s="9"/>
      <c r="H606" s="9"/>
      <c r="I606" s="9"/>
      <c r="J606" s="9"/>
      <c r="K606" s="9"/>
      <c r="L606" s="9"/>
      <c r="M606" s="9"/>
      <c r="N606" s="87"/>
    </row>
    <row r="607" spans="1:14" customFormat="1" x14ac:dyDescent="0.25">
      <c r="A607" s="131"/>
      <c r="B607" s="9"/>
      <c r="C607" s="9"/>
      <c r="D607" s="9"/>
      <c r="E607" s="9"/>
      <c r="F607" s="9"/>
      <c r="G607" s="9"/>
      <c r="H607" s="9"/>
      <c r="I607" s="9"/>
      <c r="J607" s="9"/>
      <c r="K607" s="9"/>
      <c r="L607" s="9"/>
      <c r="M607" s="9"/>
      <c r="N607" s="87"/>
    </row>
    <row r="608" spans="1:14" customFormat="1" x14ac:dyDescent="0.25">
      <c r="A608" s="131"/>
      <c r="B608" s="9"/>
      <c r="C608" s="9"/>
      <c r="D608" s="9"/>
      <c r="E608" s="9"/>
      <c r="F608" s="9"/>
      <c r="G608" s="9"/>
      <c r="H608" s="9"/>
      <c r="I608" s="9"/>
      <c r="J608" s="9"/>
      <c r="K608" s="9"/>
      <c r="L608" s="9"/>
      <c r="M608" s="9"/>
      <c r="N608" s="87"/>
    </row>
    <row r="609" spans="1:14" customFormat="1" x14ac:dyDescent="0.25">
      <c r="A609" s="131"/>
      <c r="B609" s="9"/>
      <c r="C609" s="9"/>
      <c r="D609" s="9"/>
      <c r="E609" s="9"/>
      <c r="F609" s="9"/>
      <c r="G609" s="9"/>
      <c r="H609" s="9"/>
      <c r="I609" s="9"/>
      <c r="J609" s="9"/>
      <c r="K609" s="9"/>
      <c r="L609" s="9"/>
      <c r="M609" s="9"/>
      <c r="N609" s="87"/>
    </row>
    <row r="610" spans="1:14" customFormat="1" x14ac:dyDescent="0.25">
      <c r="A610" s="131"/>
      <c r="B610" s="9"/>
      <c r="C610" s="9"/>
      <c r="D610" s="9"/>
      <c r="E610" s="9"/>
      <c r="F610" s="9"/>
      <c r="G610" s="9"/>
      <c r="H610" s="9"/>
      <c r="I610" s="9"/>
      <c r="J610" s="9"/>
      <c r="K610" s="9"/>
      <c r="L610" s="9"/>
      <c r="M610" s="9"/>
      <c r="N610" s="87"/>
    </row>
    <row r="611" spans="1:14" customFormat="1" x14ac:dyDescent="0.25">
      <c r="A611" s="131"/>
      <c r="B611" s="9"/>
      <c r="C611" s="9"/>
      <c r="D611" s="9"/>
      <c r="E611" s="9"/>
      <c r="F611" s="9"/>
      <c r="G611" s="9"/>
      <c r="H611" s="9"/>
      <c r="I611" s="9"/>
      <c r="J611" s="9"/>
      <c r="K611" s="9"/>
      <c r="L611" s="9"/>
      <c r="M611" s="9"/>
      <c r="N611" s="87"/>
    </row>
    <row r="612" spans="1:14" customFormat="1" x14ac:dyDescent="0.25">
      <c r="A612" s="131"/>
      <c r="B612" s="9"/>
      <c r="C612" s="9"/>
      <c r="D612" s="9"/>
      <c r="E612" s="9"/>
      <c r="F612" s="9"/>
      <c r="G612" s="9"/>
      <c r="H612" s="9"/>
      <c r="I612" s="9"/>
      <c r="J612" s="9"/>
      <c r="K612" s="9"/>
      <c r="L612" s="9"/>
      <c r="M612" s="9"/>
      <c r="N612" s="87"/>
    </row>
    <row r="613" spans="1:14" customFormat="1" x14ac:dyDescent="0.25">
      <c r="A613" s="131"/>
      <c r="B613" s="9"/>
      <c r="C613" s="9"/>
      <c r="D613" s="9"/>
      <c r="E613" s="9"/>
      <c r="F613" s="9"/>
      <c r="G613" s="9"/>
      <c r="H613" s="9"/>
      <c r="I613" s="9"/>
      <c r="J613" s="9"/>
      <c r="K613" s="9"/>
      <c r="L613" s="9"/>
      <c r="M613" s="9"/>
      <c r="N613" s="87"/>
    </row>
    <row r="614" spans="1:14" customFormat="1" x14ac:dyDescent="0.25">
      <c r="A614" s="131"/>
      <c r="B614" s="9"/>
      <c r="C614" s="9"/>
      <c r="D614" s="9"/>
      <c r="E614" s="9"/>
      <c r="F614" s="9"/>
      <c r="G614" s="9"/>
      <c r="H614" s="9"/>
      <c r="I614" s="9"/>
      <c r="J614" s="9"/>
      <c r="K614" s="9"/>
      <c r="L614" s="9"/>
      <c r="M614" s="9"/>
      <c r="N614" s="87"/>
    </row>
    <row r="615" spans="1:14" customFormat="1" x14ac:dyDescent="0.25">
      <c r="A615" s="131"/>
      <c r="B615" s="9"/>
      <c r="C615" s="9"/>
      <c r="D615" s="9"/>
      <c r="E615" s="9"/>
      <c r="F615" s="9"/>
      <c r="G615" s="9"/>
      <c r="H615" s="9"/>
      <c r="I615" s="9"/>
      <c r="J615" s="9"/>
      <c r="K615" s="9"/>
      <c r="L615" s="9"/>
      <c r="M615" s="9"/>
      <c r="N615" s="87"/>
    </row>
    <row r="616" spans="1:14" customFormat="1" x14ac:dyDescent="0.25">
      <c r="A616" s="131"/>
      <c r="B616" s="9"/>
      <c r="C616" s="9"/>
      <c r="D616" s="9"/>
      <c r="E616" s="9"/>
      <c r="F616" s="9"/>
      <c r="G616" s="9"/>
      <c r="H616" s="9"/>
      <c r="I616" s="9"/>
      <c r="J616" s="9"/>
      <c r="K616" s="9"/>
      <c r="L616" s="9"/>
      <c r="M616" s="9"/>
      <c r="N616" s="87"/>
    </row>
    <row r="617" spans="1:14" customFormat="1" x14ac:dyDescent="0.25">
      <c r="A617" s="131"/>
      <c r="B617" s="9"/>
      <c r="C617" s="9"/>
      <c r="D617" s="9"/>
      <c r="E617" s="9"/>
      <c r="F617" s="9"/>
      <c r="G617" s="9"/>
      <c r="H617" s="9"/>
      <c r="I617" s="9"/>
      <c r="J617" s="9"/>
      <c r="K617" s="9"/>
      <c r="L617" s="9"/>
      <c r="M617" s="9"/>
      <c r="N617" s="87"/>
    </row>
    <row r="618" spans="1:14" customFormat="1" x14ac:dyDescent="0.25">
      <c r="A618" s="131"/>
      <c r="B618" s="9"/>
      <c r="C618" s="9"/>
      <c r="D618" s="9"/>
      <c r="E618" s="9"/>
      <c r="F618" s="9"/>
      <c r="G618" s="9"/>
      <c r="H618" s="9"/>
      <c r="I618" s="9"/>
      <c r="J618" s="9"/>
      <c r="K618" s="9"/>
      <c r="L618" s="9"/>
      <c r="M618" s="9"/>
      <c r="N618" s="87"/>
    </row>
    <row r="619" spans="1:14" customFormat="1" x14ac:dyDescent="0.25">
      <c r="A619" s="131"/>
      <c r="B619" s="9"/>
      <c r="C619" s="9"/>
      <c r="D619" s="9"/>
      <c r="E619" s="9"/>
      <c r="F619" s="9"/>
      <c r="G619" s="9"/>
      <c r="H619" s="9"/>
      <c r="I619" s="9"/>
      <c r="J619" s="9"/>
      <c r="K619" s="9"/>
      <c r="L619" s="9"/>
      <c r="M619" s="9"/>
      <c r="N619" s="87"/>
    </row>
    <row r="620" spans="1:14" customFormat="1" x14ac:dyDescent="0.25">
      <c r="A620" s="131"/>
      <c r="B620" s="9"/>
      <c r="C620" s="9"/>
      <c r="D620" s="9"/>
      <c r="E620" s="9"/>
      <c r="F620" s="9"/>
      <c r="G620" s="9"/>
      <c r="H620" s="9"/>
      <c r="I620" s="9"/>
      <c r="J620" s="9"/>
      <c r="K620" s="9"/>
      <c r="L620" s="9"/>
      <c r="M620" s="9"/>
      <c r="N620" s="87"/>
    </row>
    <row r="621" spans="1:14" customFormat="1" x14ac:dyDescent="0.25">
      <c r="A621" s="131"/>
      <c r="B621" s="9"/>
      <c r="C621" s="9"/>
      <c r="D621" s="9"/>
      <c r="E621" s="9"/>
      <c r="F621" s="9"/>
      <c r="G621" s="9"/>
      <c r="H621" s="9"/>
      <c r="I621" s="9"/>
      <c r="J621" s="9"/>
      <c r="K621" s="9"/>
      <c r="L621" s="9"/>
      <c r="M621" s="9"/>
      <c r="N621" s="87"/>
    </row>
    <row r="622" spans="1:14" customFormat="1" x14ac:dyDescent="0.25">
      <c r="A622" s="131"/>
      <c r="B622" s="9"/>
      <c r="C622" s="9"/>
      <c r="D622" s="9"/>
      <c r="E622" s="9"/>
      <c r="F622" s="9"/>
      <c r="G622" s="9"/>
      <c r="H622" s="9"/>
      <c r="I622" s="9"/>
      <c r="J622" s="9"/>
      <c r="K622" s="9"/>
      <c r="L622" s="9"/>
      <c r="M622" s="9"/>
      <c r="N622" s="87"/>
    </row>
    <row r="623" spans="1:14" customFormat="1" x14ac:dyDescent="0.25">
      <c r="A623" s="131"/>
      <c r="B623" s="9"/>
      <c r="C623" s="9"/>
      <c r="D623" s="9"/>
      <c r="E623" s="9"/>
      <c r="F623" s="9"/>
      <c r="G623" s="9"/>
      <c r="H623" s="9"/>
      <c r="I623" s="9"/>
      <c r="J623" s="9"/>
      <c r="K623" s="9"/>
      <c r="L623" s="9"/>
      <c r="M623" s="9"/>
      <c r="N623" s="87"/>
    </row>
    <row r="624" spans="1:14" customFormat="1" x14ac:dyDescent="0.25">
      <c r="A624" s="131"/>
      <c r="B624" s="9"/>
      <c r="C624" s="9"/>
      <c r="D624" s="9"/>
      <c r="E624" s="9"/>
      <c r="F624" s="9"/>
      <c r="G624" s="9"/>
      <c r="H624" s="9"/>
      <c r="I624" s="9"/>
      <c r="J624" s="9"/>
      <c r="K624" s="9"/>
      <c r="L624" s="9"/>
      <c r="M624" s="9"/>
      <c r="N624" s="87"/>
    </row>
    <row r="625" spans="1:14" customFormat="1" x14ac:dyDescent="0.25">
      <c r="A625" s="131"/>
      <c r="B625" s="9"/>
      <c r="C625" s="9"/>
      <c r="D625" s="9"/>
      <c r="E625" s="9"/>
      <c r="F625" s="9"/>
      <c r="G625" s="9"/>
      <c r="H625" s="9"/>
      <c r="I625" s="9"/>
      <c r="J625" s="9"/>
      <c r="K625" s="9"/>
      <c r="L625" s="9"/>
      <c r="M625" s="9"/>
      <c r="N625" s="87"/>
    </row>
    <row r="626" spans="1:14" customFormat="1" x14ac:dyDescent="0.25">
      <c r="A626" s="131"/>
      <c r="B626" s="9"/>
      <c r="C626" s="9"/>
      <c r="D626" s="9"/>
      <c r="E626" s="9"/>
      <c r="F626" s="9"/>
      <c r="G626" s="9"/>
      <c r="H626" s="9"/>
      <c r="I626" s="9"/>
      <c r="J626" s="9"/>
      <c r="K626" s="9"/>
      <c r="L626" s="9"/>
      <c r="M626" s="9"/>
      <c r="N626" s="87"/>
    </row>
    <row r="627" spans="1:14" customFormat="1" x14ac:dyDescent="0.25">
      <c r="A627" s="131"/>
      <c r="B627" s="9"/>
      <c r="C627" s="9"/>
      <c r="D627" s="9"/>
      <c r="E627" s="9"/>
      <c r="F627" s="9"/>
      <c r="G627" s="9"/>
      <c r="H627" s="9"/>
      <c r="I627" s="9"/>
      <c r="J627" s="9"/>
      <c r="K627" s="9"/>
      <c r="L627" s="9"/>
      <c r="M627" s="9"/>
      <c r="N627" s="87"/>
    </row>
    <row r="628" spans="1:14" customFormat="1" x14ac:dyDescent="0.25">
      <c r="A628" s="131"/>
      <c r="B628" s="9"/>
      <c r="C628" s="9"/>
      <c r="D628" s="9"/>
      <c r="E628" s="9"/>
      <c r="F628" s="9"/>
      <c r="G628" s="9"/>
      <c r="H628" s="9"/>
      <c r="I628" s="9"/>
      <c r="J628" s="9"/>
      <c r="K628" s="9"/>
      <c r="L628" s="9"/>
      <c r="M628" s="9"/>
      <c r="N628" s="87"/>
    </row>
    <row r="629" spans="1:14" customFormat="1" x14ac:dyDescent="0.25">
      <c r="A629" s="131"/>
      <c r="B629" s="9"/>
      <c r="C629" s="9"/>
      <c r="D629" s="9"/>
      <c r="E629" s="9"/>
      <c r="F629" s="9"/>
      <c r="G629" s="9"/>
      <c r="H629" s="9"/>
      <c r="I629" s="9"/>
      <c r="J629" s="9"/>
      <c r="K629" s="9"/>
      <c r="L629" s="9"/>
      <c r="M629" s="9"/>
      <c r="N629" s="87"/>
    </row>
    <row r="630" spans="1:14" customFormat="1" x14ac:dyDescent="0.25">
      <c r="A630" s="131"/>
      <c r="B630" s="9"/>
      <c r="C630" s="9"/>
      <c r="D630" s="9"/>
      <c r="E630" s="9"/>
      <c r="F630" s="9"/>
      <c r="G630" s="9"/>
      <c r="H630" s="9"/>
      <c r="I630" s="9"/>
      <c r="J630" s="9"/>
      <c r="K630" s="9"/>
      <c r="L630" s="9"/>
      <c r="M630" s="9"/>
      <c r="N630" s="87"/>
    </row>
    <row r="631" spans="1:14" customFormat="1" x14ac:dyDescent="0.25">
      <c r="A631" s="131"/>
      <c r="B631" s="9"/>
      <c r="C631" s="9"/>
      <c r="D631" s="9"/>
      <c r="E631" s="9"/>
      <c r="F631" s="9"/>
      <c r="G631" s="9"/>
      <c r="H631" s="9"/>
      <c r="I631" s="9"/>
      <c r="J631" s="9"/>
      <c r="K631" s="9"/>
      <c r="L631" s="9"/>
      <c r="M631" s="9"/>
      <c r="N631" s="87"/>
    </row>
    <row r="632" spans="1:14" customFormat="1" x14ac:dyDescent="0.25">
      <c r="A632" s="131"/>
      <c r="B632" s="9"/>
      <c r="C632" s="9"/>
      <c r="D632" s="9"/>
      <c r="E632" s="9"/>
      <c r="F632" s="9"/>
      <c r="G632" s="9"/>
      <c r="H632" s="9"/>
      <c r="I632" s="9"/>
      <c r="J632" s="9"/>
      <c r="K632" s="9"/>
      <c r="L632" s="9"/>
      <c r="M632" s="9"/>
      <c r="N632" s="87"/>
    </row>
    <row r="633" spans="1:14" customFormat="1" x14ac:dyDescent="0.25">
      <c r="A633" s="131"/>
      <c r="B633" s="9"/>
      <c r="C633" s="9"/>
      <c r="D633" s="9"/>
      <c r="E633" s="9"/>
      <c r="F633" s="9"/>
      <c r="G633" s="9"/>
      <c r="H633" s="9"/>
      <c r="I633" s="9"/>
      <c r="J633" s="9"/>
      <c r="K633" s="9"/>
      <c r="L633" s="9"/>
      <c r="M633" s="9"/>
      <c r="N633" s="87"/>
    </row>
    <row r="634" spans="1:14" customFormat="1" x14ac:dyDescent="0.25">
      <c r="A634" s="131"/>
      <c r="B634" s="9"/>
      <c r="C634" s="9"/>
      <c r="D634" s="9"/>
      <c r="E634" s="9"/>
      <c r="F634" s="9"/>
      <c r="G634" s="9"/>
      <c r="H634" s="9"/>
      <c r="I634" s="9"/>
      <c r="J634" s="9"/>
      <c r="K634" s="9"/>
      <c r="L634" s="9"/>
      <c r="M634" s="9"/>
      <c r="N634" s="87"/>
    </row>
    <row r="635" spans="1:14" customFormat="1" x14ac:dyDescent="0.25">
      <c r="A635" s="131"/>
      <c r="B635" s="9"/>
      <c r="C635" s="9"/>
      <c r="D635" s="9"/>
      <c r="E635" s="9"/>
      <c r="F635" s="9"/>
      <c r="G635" s="9"/>
      <c r="H635" s="9"/>
      <c r="I635" s="9"/>
      <c r="J635" s="9"/>
      <c r="K635" s="9"/>
      <c r="L635" s="9"/>
      <c r="M635" s="9"/>
      <c r="N635" s="87"/>
    </row>
    <row r="636" spans="1:14" customFormat="1" x14ac:dyDescent="0.25">
      <c r="A636" s="131"/>
      <c r="B636" s="9"/>
      <c r="C636" s="9"/>
      <c r="D636" s="9"/>
      <c r="E636" s="9"/>
      <c r="F636" s="9"/>
      <c r="G636" s="9"/>
      <c r="H636" s="9"/>
      <c r="I636" s="9"/>
      <c r="J636" s="9"/>
      <c r="K636" s="9"/>
      <c r="L636" s="9"/>
      <c r="M636" s="9"/>
      <c r="N636" s="87"/>
    </row>
    <row r="637" spans="1:14" customFormat="1" x14ac:dyDescent="0.25">
      <c r="A637" s="131"/>
      <c r="B637" s="9"/>
      <c r="C637" s="9"/>
      <c r="D637" s="9"/>
      <c r="E637" s="9"/>
      <c r="F637" s="9"/>
      <c r="G637" s="9"/>
      <c r="H637" s="9"/>
      <c r="I637" s="9"/>
      <c r="J637" s="9"/>
      <c r="K637" s="9"/>
      <c r="L637" s="9"/>
      <c r="M637" s="9"/>
      <c r="N637" s="87"/>
    </row>
    <row r="638" spans="1:14" customFormat="1" x14ac:dyDescent="0.25">
      <c r="A638" s="131"/>
      <c r="B638" s="9"/>
      <c r="C638" s="9"/>
      <c r="D638" s="9"/>
      <c r="E638" s="9"/>
      <c r="F638" s="9"/>
      <c r="G638" s="9"/>
      <c r="H638" s="9"/>
      <c r="I638" s="9"/>
      <c r="J638" s="9"/>
      <c r="K638" s="9"/>
      <c r="L638" s="9"/>
      <c r="M638" s="9"/>
      <c r="N638" s="87"/>
    </row>
    <row r="639" spans="1:14" customFormat="1" x14ac:dyDescent="0.25">
      <c r="A639" s="131"/>
      <c r="B639" s="9"/>
      <c r="C639" s="9"/>
      <c r="D639" s="9"/>
      <c r="E639" s="9"/>
      <c r="F639" s="9"/>
      <c r="G639" s="9"/>
      <c r="H639" s="9"/>
      <c r="I639" s="9"/>
      <c r="J639" s="9"/>
      <c r="K639" s="9"/>
      <c r="L639" s="9"/>
      <c r="M639" s="9"/>
      <c r="N639" s="87"/>
    </row>
    <row r="640" spans="1:14" customFormat="1" x14ac:dyDescent="0.25">
      <c r="A640" s="131"/>
      <c r="B640" s="9"/>
      <c r="C640" s="9"/>
      <c r="D640" s="9"/>
      <c r="E640" s="9"/>
      <c r="F640" s="9"/>
      <c r="G640" s="9"/>
      <c r="H640" s="9"/>
      <c r="I640" s="9"/>
      <c r="J640" s="9"/>
      <c r="K640" s="9"/>
      <c r="L640" s="9"/>
      <c r="M640" s="9"/>
      <c r="N640" s="87"/>
    </row>
    <row r="641" spans="1:14" customFormat="1" x14ac:dyDescent="0.25">
      <c r="A641" s="131"/>
      <c r="B641" s="9"/>
      <c r="C641" s="9"/>
      <c r="D641" s="9"/>
      <c r="E641" s="9"/>
      <c r="F641" s="9"/>
      <c r="G641" s="9"/>
      <c r="H641" s="9"/>
      <c r="I641" s="9"/>
      <c r="J641" s="9"/>
      <c r="K641" s="9"/>
      <c r="L641" s="9"/>
      <c r="M641" s="9"/>
      <c r="N641" s="87"/>
    </row>
    <row r="642" spans="1:14" customFormat="1" x14ac:dyDescent="0.25">
      <c r="A642" s="131"/>
      <c r="B642" s="9"/>
      <c r="C642" s="9"/>
      <c r="D642" s="9"/>
      <c r="E642" s="9"/>
      <c r="F642" s="9"/>
      <c r="G642" s="9"/>
      <c r="H642" s="9"/>
      <c r="I642" s="9"/>
      <c r="J642" s="9"/>
      <c r="K642" s="9"/>
      <c r="L642" s="9"/>
      <c r="M642" s="9"/>
      <c r="N642" s="87"/>
    </row>
    <row r="643" spans="1:14" customFormat="1" x14ac:dyDescent="0.25">
      <c r="A643" s="131"/>
      <c r="B643" s="9"/>
      <c r="C643" s="9"/>
      <c r="D643" s="9"/>
      <c r="E643" s="9"/>
      <c r="F643" s="9"/>
      <c r="G643" s="9"/>
      <c r="H643" s="9"/>
      <c r="I643" s="9"/>
      <c r="J643" s="9"/>
      <c r="K643" s="9"/>
      <c r="L643" s="9"/>
      <c r="M643" s="9"/>
      <c r="N643" s="87"/>
    </row>
    <row r="644" spans="1:14" customFormat="1" x14ac:dyDescent="0.25">
      <c r="A644" s="131"/>
      <c r="B644" s="9"/>
      <c r="C644" s="9"/>
      <c r="D644" s="9"/>
      <c r="E644" s="9"/>
      <c r="F644" s="9"/>
      <c r="G644" s="9"/>
      <c r="H644" s="9"/>
      <c r="I644" s="9"/>
      <c r="J644" s="9"/>
      <c r="K644" s="9"/>
      <c r="L644" s="9"/>
      <c r="M644" s="9"/>
      <c r="N644" s="87"/>
    </row>
    <row r="645" spans="1:14" customFormat="1" x14ac:dyDescent="0.25">
      <c r="A645" s="131"/>
      <c r="B645" s="9"/>
      <c r="C645" s="9"/>
      <c r="D645" s="9"/>
      <c r="E645" s="9"/>
      <c r="F645" s="9"/>
      <c r="G645" s="9"/>
      <c r="H645" s="9"/>
      <c r="I645" s="9"/>
      <c r="J645" s="9"/>
      <c r="K645" s="9"/>
      <c r="L645" s="9"/>
      <c r="M645" s="9"/>
      <c r="N645" s="87"/>
    </row>
    <row r="646" spans="1:14" customFormat="1" x14ac:dyDescent="0.25">
      <c r="A646" s="131"/>
      <c r="B646" s="9"/>
      <c r="C646" s="9"/>
      <c r="D646" s="9"/>
      <c r="E646" s="9"/>
      <c r="F646" s="9"/>
      <c r="G646" s="9"/>
      <c r="H646" s="9"/>
      <c r="I646" s="9"/>
      <c r="J646" s="9"/>
      <c r="K646" s="9"/>
      <c r="L646" s="9"/>
      <c r="M646" s="9"/>
      <c r="N646" s="87"/>
    </row>
    <row r="647" spans="1:14" customFormat="1" x14ac:dyDescent="0.25">
      <c r="A647" s="131"/>
      <c r="B647" s="9"/>
      <c r="C647" s="9"/>
      <c r="D647" s="9"/>
      <c r="E647" s="9"/>
      <c r="F647" s="9"/>
      <c r="G647" s="9"/>
      <c r="H647" s="9"/>
      <c r="I647" s="9"/>
      <c r="J647" s="9"/>
      <c r="K647" s="9"/>
      <c r="L647" s="9"/>
      <c r="M647" s="9"/>
      <c r="N647" s="87"/>
    </row>
    <row r="648" spans="1:14" customFormat="1" x14ac:dyDescent="0.25">
      <c r="A648" s="131"/>
      <c r="B648" s="9"/>
      <c r="C648" s="9"/>
      <c r="D648" s="9"/>
      <c r="E648" s="9"/>
      <c r="F648" s="9"/>
      <c r="G648" s="9"/>
      <c r="H648" s="9"/>
      <c r="I648" s="9"/>
      <c r="J648" s="9"/>
      <c r="K648" s="9"/>
      <c r="L648" s="9"/>
      <c r="M648" s="9"/>
      <c r="N648" s="87"/>
    </row>
    <row r="649" spans="1:14" customFormat="1" x14ac:dyDescent="0.25">
      <c r="A649" s="131"/>
      <c r="B649" s="9"/>
      <c r="C649" s="9"/>
      <c r="D649" s="9"/>
      <c r="E649" s="9"/>
      <c r="F649" s="9"/>
      <c r="G649" s="9"/>
      <c r="H649" s="9"/>
      <c r="I649" s="9"/>
      <c r="J649" s="9"/>
      <c r="K649" s="9"/>
      <c r="L649" s="9"/>
      <c r="M649" s="9"/>
      <c r="N649" s="87"/>
    </row>
    <row r="650" spans="1:14" customFormat="1" x14ac:dyDescent="0.25">
      <c r="A650" s="131"/>
      <c r="B650" s="9"/>
      <c r="C650" s="9"/>
      <c r="D650" s="9"/>
      <c r="E650" s="9"/>
      <c r="F650" s="9"/>
      <c r="G650" s="9"/>
      <c r="H650" s="9"/>
      <c r="I650" s="9"/>
      <c r="J650" s="9"/>
      <c r="K650" s="9"/>
      <c r="L650" s="9"/>
      <c r="M650" s="9"/>
      <c r="N650" s="87"/>
    </row>
    <row r="651" spans="1:14" customFormat="1" x14ac:dyDescent="0.25">
      <c r="A651" s="131"/>
      <c r="B651" s="9"/>
      <c r="C651" s="9"/>
      <c r="D651" s="9"/>
      <c r="E651" s="9"/>
      <c r="F651" s="9"/>
      <c r="G651" s="9"/>
      <c r="H651" s="9"/>
      <c r="I651" s="9"/>
      <c r="J651" s="9"/>
      <c r="K651" s="9"/>
      <c r="L651" s="9"/>
      <c r="M651" s="9"/>
      <c r="N651" s="87"/>
    </row>
    <row r="652" spans="1:14" customFormat="1" x14ac:dyDescent="0.25">
      <c r="A652" s="131"/>
      <c r="B652" s="9"/>
      <c r="C652" s="9"/>
      <c r="D652" s="9"/>
      <c r="E652" s="9"/>
      <c r="F652" s="9"/>
      <c r="G652" s="9"/>
      <c r="H652" s="9"/>
      <c r="I652" s="9"/>
      <c r="J652" s="9"/>
      <c r="K652" s="9"/>
      <c r="L652" s="9"/>
      <c r="M652" s="9"/>
      <c r="N652" s="87"/>
    </row>
    <row r="653" spans="1:14" customFormat="1" x14ac:dyDescent="0.25">
      <c r="A653" s="131"/>
      <c r="B653" s="9"/>
      <c r="C653" s="9"/>
      <c r="D653" s="9"/>
      <c r="E653" s="9"/>
      <c r="F653" s="9"/>
      <c r="G653" s="9"/>
      <c r="H653" s="9"/>
      <c r="I653" s="9"/>
      <c r="J653" s="9"/>
      <c r="K653" s="9"/>
      <c r="L653" s="9"/>
      <c r="M653" s="9"/>
      <c r="N653" s="87"/>
    </row>
    <row r="654" spans="1:14" customFormat="1" x14ac:dyDescent="0.25">
      <c r="A654" s="131"/>
      <c r="B654" s="9"/>
      <c r="C654" s="9"/>
      <c r="D654" s="9"/>
      <c r="E654" s="9"/>
      <c r="F654" s="9"/>
      <c r="G654" s="9"/>
      <c r="H654" s="9"/>
      <c r="I654" s="9"/>
      <c r="J654" s="9"/>
      <c r="K654" s="9"/>
      <c r="L654" s="9"/>
      <c r="M654" s="9"/>
      <c r="N654" s="87"/>
    </row>
    <row r="655" spans="1:14" customFormat="1" x14ac:dyDescent="0.25">
      <c r="A655" s="131"/>
      <c r="B655" s="9"/>
      <c r="C655" s="9"/>
      <c r="D655" s="9"/>
      <c r="E655" s="9"/>
      <c r="F655" s="9"/>
      <c r="G655" s="9"/>
      <c r="H655" s="9"/>
      <c r="I655" s="9"/>
      <c r="J655" s="9"/>
      <c r="K655" s="9"/>
      <c r="L655" s="9"/>
      <c r="M655" s="9"/>
      <c r="N655" s="87"/>
    </row>
    <row r="656" spans="1:14" customFormat="1" x14ac:dyDescent="0.25">
      <c r="A656" s="131"/>
      <c r="B656" s="9"/>
      <c r="C656" s="9"/>
      <c r="D656" s="9"/>
      <c r="E656" s="9"/>
      <c r="F656" s="9"/>
      <c r="G656" s="9"/>
      <c r="H656" s="9"/>
      <c r="I656" s="9"/>
      <c r="J656" s="9"/>
      <c r="K656" s="9"/>
      <c r="L656" s="9"/>
      <c r="M656" s="9"/>
      <c r="N656" s="87"/>
    </row>
    <row r="657" spans="1:14" customFormat="1" x14ac:dyDescent="0.25">
      <c r="A657" s="131"/>
      <c r="B657" s="9"/>
      <c r="C657" s="9"/>
      <c r="D657" s="9"/>
      <c r="E657" s="9"/>
      <c r="F657" s="9"/>
      <c r="G657" s="9"/>
      <c r="H657" s="9"/>
      <c r="I657" s="9"/>
      <c r="J657" s="9"/>
      <c r="K657" s="9"/>
      <c r="L657" s="9"/>
      <c r="M657" s="9"/>
      <c r="N657" s="87"/>
    </row>
    <row r="658" spans="1:14" customFormat="1" x14ac:dyDescent="0.25">
      <c r="A658" s="131"/>
      <c r="B658" s="9"/>
      <c r="C658" s="9"/>
      <c r="D658" s="9"/>
      <c r="E658" s="9"/>
      <c r="F658" s="9"/>
      <c r="G658" s="9"/>
      <c r="H658" s="9"/>
      <c r="I658" s="9"/>
      <c r="J658" s="9"/>
      <c r="K658" s="9"/>
      <c r="L658" s="9"/>
      <c r="M658" s="9"/>
      <c r="N658" s="87"/>
    </row>
    <row r="659" spans="1:14" customFormat="1" x14ac:dyDescent="0.25">
      <c r="A659" s="131"/>
      <c r="B659" s="9"/>
      <c r="C659" s="9"/>
      <c r="D659" s="9"/>
      <c r="E659" s="9"/>
      <c r="F659" s="9"/>
      <c r="G659" s="9"/>
      <c r="H659" s="9"/>
      <c r="I659" s="9"/>
      <c r="J659" s="9"/>
      <c r="K659" s="9"/>
      <c r="L659" s="9"/>
      <c r="M659" s="9"/>
      <c r="N659" s="87"/>
    </row>
    <row r="660" spans="1:14" customFormat="1" x14ac:dyDescent="0.25">
      <c r="A660" s="131"/>
      <c r="B660" s="9"/>
      <c r="C660" s="9"/>
      <c r="D660" s="9"/>
      <c r="E660" s="9"/>
      <c r="F660" s="9"/>
      <c r="G660" s="9"/>
      <c r="H660" s="9"/>
      <c r="I660" s="9"/>
      <c r="J660" s="9"/>
      <c r="K660" s="9"/>
      <c r="L660" s="9"/>
      <c r="M660" s="9"/>
      <c r="N660" s="87"/>
    </row>
    <row r="661" spans="1:14" customFormat="1" x14ac:dyDescent="0.25">
      <c r="A661" s="131"/>
      <c r="B661" s="9"/>
      <c r="C661" s="9"/>
      <c r="D661" s="9"/>
      <c r="E661" s="9"/>
      <c r="F661" s="9"/>
      <c r="G661" s="9"/>
      <c r="H661" s="9"/>
      <c r="I661" s="9"/>
      <c r="J661" s="9"/>
      <c r="K661" s="9"/>
      <c r="L661" s="9"/>
      <c r="M661" s="9"/>
      <c r="N661" s="87"/>
    </row>
    <row r="662" spans="1:14" customFormat="1" x14ac:dyDescent="0.25">
      <c r="A662" s="131"/>
      <c r="B662" s="9"/>
      <c r="C662" s="9"/>
      <c r="D662" s="9"/>
      <c r="E662" s="9"/>
      <c r="F662" s="9"/>
      <c r="G662" s="9"/>
      <c r="H662" s="9"/>
      <c r="I662" s="9"/>
      <c r="J662" s="9"/>
      <c r="K662" s="9"/>
      <c r="L662" s="9"/>
      <c r="M662" s="9"/>
      <c r="N662" s="87"/>
    </row>
    <row r="663" spans="1:14" customFormat="1" x14ac:dyDescent="0.25">
      <c r="A663" s="131"/>
      <c r="B663" s="9"/>
      <c r="C663" s="9"/>
      <c r="D663" s="9"/>
      <c r="E663" s="9"/>
      <c r="F663" s="9"/>
      <c r="G663" s="9"/>
      <c r="H663" s="9"/>
      <c r="I663" s="9"/>
      <c r="J663" s="9"/>
      <c r="K663" s="9"/>
      <c r="L663" s="9"/>
      <c r="M663" s="9"/>
      <c r="N663" s="87"/>
    </row>
    <row r="664" spans="1:14" customFormat="1" x14ac:dyDescent="0.25">
      <c r="A664" s="131"/>
      <c r="B664" s="9"/>
      <c r="C664" s="9"/>
      <c r="D664" s="9"/>
      <c r="E664" s="9"/>
      <c r="F664" s="9"/>
      <c r="G664" s="9"/>
      <c r="H664" s="9"/>
      <c r="I664" s="9"/>
      <c r="J664" s="9"/>
      <c r="K664" s="9"/>
      <c r="L664" s="9"/>
      <c r="M664" s="9"/>
      <c r="N664" s="87"/>
    </row>
    <row r="665" spans="1:14" customFormat="1" x14ac:dyDescent="0.25">
      <c r="A665" s="131"/>
      <c r="B665" s="9"/>
      <c r="C665" s="9"/>
      <c r="D665" s="9"/>
      <c r="E665" s="9"/>
      <c r="F665" s="9"/>
      <c r="G665" s="9"/>
      <c r="H665" s="9"/>
      <c r="I665" s="9"/>
      <c r="J665" s="9"/>
      <c r="K665" s="9"/>
      <c r="L665" s="9"/>
      <c r="M665" s="9"/>
      <c r="N665" s="87"/>
    </row>
    <row r="666" spans="1:14" customFormat="1" x14ac:dyDescent="0.25">
      <c r="A666" s="131"/>
      <c r="B666" s="9"/>
      <c r="C666" s="9"/>
      <c r="D666" s="9"/>
      <c r="E666" s="9"/>
      <c r="F666" s="9"/>
      <c r="G666" s="9"/>
      <c r="H666" s="9"/>
      <c r="I666" s="9"/>
      <c r="J666" s="9"/>
      <c r="K666" s="9"/>
      <c r="L666" s="9"/>
      <c r="M666" s="9"/>
      <c r="N666" s="87"/>
    </row>
    <row r="667" spans="1:14" customFormat="1" x14ac:dyDescent="0.25">
      <c r="A667" s="131"/>
      <c r="B667" s="9"/>
      <c r="C667" s="9"/>
      <c r="D667" s="9"/>
      <c r="E667" s="9"/>
      <c r="F667" s="9"/>
      <c r="G667" s="9"/>
      <c r="H667" s="9"/>
      <c r="I667" s="9"/>
      <c r="J667" s="9"/>
      <c r="K667" s="9"/>
      <c r="L667" s="9"/>
      <c r="M667" s="9"/>
      <c r="N667" s="87"/>
    </row>
    <row r="668" spans="1:14" customFormat="1" x14ac:dyDescent="0.25">
      <c r="A668" s="131"/>
      <c r="B668" s="9"/>
      <c r="C668" s="9"/>
      <c r="D668" s="9"/>
      <c r="E668" s="9"/>
      <c r="F668" s="9"/>
      <c r="G668" s="9"/>
      <c r="H668" s="9"/>
      <c r="I668" s="9"/>
      <c r="J668" s="9"/>
      <c r="K668" s="9"/>
      <c r="L668" s="9"/>
      <c r="M668" s="9"/>
      <c r="N668" s="87"/>
    </row>
    <row r="669" spans="1:14" customFormat="1" x14ac:dyDescent="0.25">
      <c r="A669" s="131"/>
      <c r="B669" s="9"/>
      <c r="C669" s="9"/>
      <c r="D669" s="9"/>
      <c r="E669" s="9"/>
      <c r="F669" s="9"/>
      <c r="G669" s="9"/>
      <c r="H669" s="9"/>
      <c r="I669" s="9"/>
      <c r="J669" s="9"/>
      <c r="K669" s="9"/>
      <c r="L669" s="9"/>
      <c r="M669" s="9"/>
      <c r="N669" s="87"/>
    </row>
    <row r="670" spans="1:14" customFormat="1" x14ac:dyDescent="0.25">
      <c r="A670" s="131"/>
      <c r="B670" s="9"/>
      <c r="C670" s="9"/>
      <c r="D670" s="9"/>
      <c r="E670" s="9"/>
      <c r="F670" s="9"/>
      <c r="G670" s="9"/>
      <c r="H670" s="9"/>
      <c r="I670" s="9"/>
      <c r="J670" s="9"/>
      <c r="K670" s="9"/>
      <c r="L670" s="9"/>
      <c r="M670" s="9"/>
      <c r="N670" s="87"/>
    </row>
    <row r="671" spans="1:14" customFormat="1" x14ac:dyDescent="0.25">
      <c r="A671" s="131"/>
      <c r="B671" s="9"/>
      <c r="C671" s="9"/>
      <c r="D671" s="9"/>
      <c r="E671" s="9"/>
      <c r="F671" s="9"/>
      <c r="G671" s="9"/>
      <c r="H671" s="9"/>
      <c r="I671" s="9"/>
      <c r="J671" s="9"/>
      <c r="K671" s="9"/>
      <c r="L671" s="9"/>
      <c r="M671" s="9"/>
      <c r="N671" s="87"/>
    </row>
    <row r="672" spans="1:14" customFormat="1" x14ac:dyDescent="0.25">
      <c r="A672" s="131"/>
      <c r="B672" s="9"/>
      <c r="C672" s="9"/>
      <c r="D672" s="9"/>
      <c r="E672" s="9"/>
      <c r="F672" s="9"/>
      <c r="G672" s="9"/>
      <c r="H672" s="9"/>
      <c r="I672" s="9"/>
      <c r="J672" s="9"/>
      <c r="K672" s="9"/>
      <c r="L672" s="9"/>
      <c r="M672" s="9"/>
      <c r="N672" s="87"/>
    </row>
    <row r="673" spans="1:14" customFormat="1" x14ac:dyDescent="0.25">
      <c r="A673" s="131"/>
      <c r="B673" s="9"/>
      <c r="C673" s="9"/>
      <c r="D673" s="9"/>
      <c r="E673" s="9"/>
      <c r="F673" s="9"/>
      <c r="G673" s="9"/>
      <c r="H673" s="9"/>
      <c r="I673" s="9"/>
      <c r="J673" s="9"/>
      <c r="K673" s="9"/>
      <c r="L673" s="9"/>
      <c r="M673" s="9"/>
      <c r="N673" s="87"/>
    </row>
    <row r="674" spans="1:14" customFormat="1" x14ac:dyDescent="0.25">
      <c r="A674" s="131"/>
      <c r="B674" s="9"/>
      <c r="C674" s="9"/>
      <c r="D674" s="9"/>
      <c r="E674" s="9"/>
      <c r="F674" s="9"/>
      <c r="G674" s="9"/>
      <c r="H674" s="9"/>
      <c r="I674" s="9"/>
      <c r="J674" s="9"/>
      <c r="K674" s="9"/>
      <c r="L674" s="9"/>
      <c r="M674" s="9"/>
      <c r="N674" s="87"/>
    </row>
    <row r="675" spans="1:14" customFormat="1" x14ac:dyDescent="0.25">
      <c r="A675" s="131"/>
      <c r="B675" s="9"/>
      <c r="C675" s="9"/>
      <c r="D675" s="9"/>
      <c r="E675" s="9"/>
      <c r="F675" s="9"/>
      <c r="G675" s="9"/>
      <c r="H675" s="9"/>
      <c r="I675" s="9"/>
      <c r="J675" s="9"/>
      <c r="K675" s="9"/>
      <c r="L675" s="9"/>
      <c r="M675" s="9"/>
      <c r="N675" s="87"/>
    </row>
    <row r="676" spans="1:14" customFormat="1" x14ac:dyDescent="0.25">
      <c r="A676" s="131"/>
      <c r="B676" s="9"/>
      <c r="C676" s="9"/>
      <c r="D676" s="9"/>
      <c r="E676" s="9"/>
      <c r="F676" s="9"/>
      <c r="G676" s="9"/>
      <c r="H676" s="9"/>
      <c r="I676" s="9"/>
      <c r="J676" s="9"/>
      <c r="K676" s="9"/>
      <c r="L676" s="9"/>
      <c r="M676" s="9"/>
      <c r="N676" s="87"/>
    </row>
    <row r="677" spans="1:14" customFormat="1" x14ac:dyDescent="0.25">
      <c r="A677" s="131"/>
      <c r="B677" s="9"/>
      <c r="C677" s="9"/>
      <c r="D677" s="9"/>
      <c r="E677" s="9"/>
      <c r="F677" s="9"/>
      <c r="G677" s="9"/>
      <c r="H677" s="9"/>
      <c r="I677" s="9"/>
      <c r="J677" s="9"/>
      <c r="K677" s="9"/>
      <c r="L677" s="9"/>
      <c r="M677" s="9"/>
      <c r="N677" s="87"/>
    </row>
    <row r="678" spans="1:14" customFormat="1" x14ac:dyDescent="0.25">
      <c r="A678" s="131"/>
      <c r="B678" s="9"/>
      <c r="C678" s="9"/>
      <c r="D678" s="9"/>
      <c r="E678" s="9"/>
      <c r="F678" s="9"/>
      <c r="G678" s="9"/>
      <c r="H678" s="9"/>
      <c r="I678" s="9"/>
      <c r="J678" s="9"/>
      <c r="K678" s="9"/>
      <c r="L678" s="9"/>
      <c r="M678" s="9"/>
      <c r="N678" s="87"/>
    </row>
    <row r="679" spans="1:14" customFormat="1" x14ac:dyDescent="0.25">
      <c r="A679" s="131"/>
      <c r="B679" s="9"/>
      <c r="C679" s="9"/>
      <c r="D679" s="9"/>
      <c r="E679" s="9"/>
      <c r="F679" s="9"/>
      <c r="G679" s="9"/>
      <c r="H679" s="9"/>
      <c r="I679" s="9"/>
      <c r="J679" s="9"/>
      <c r="K679" s="9"/>
      <c r="L679" s="9"/>
      <c r="M679" s="9"/>
      <c r="N679" s="87"/>
    </row>
    <row r="680" spans="1:14" customFormat="1" x14ac:dyDescent="0.25">
      <c r="A680" s="131"/>
      <c r="B680" s="9"/>
      <c r="C680" s="9"/>
      <c r="D680" s="9"/>
      <c r="E680" s="9"/>
      <c r="F680" s="9"/>
      <c r="G680" s="9"/>
      <c r="H680" s="9"/>
      <c r="I680" s="9"/>
      <c r="J680" s="9"/>
      <c r="K680" s="9"/>
      <c r="L680" s="9"/>
      <c r="M680" s="9"/>
      <c r="N680" s="87"/>
    </row>
    <row r="681" spans="1:14" customFormat="1" x14ac:dyDescent="0.25">
      <c r="A681" s="131"/>
      <c r="B681" s="9"/>
      <c r="C681" s="9"/>
      <c r="D681" s="9"/>
      <c r="E681" s="9"/>
      <c r="F681" s="9"/>
      <c r="G681" s="9"/>
      <c r="H681" s="9"/>
      <c r="I681" s="9"/>
      <c r="J681" s="9"/>
      <c r="K681" s="9"/>
      <c r="L681" s="9"/>
      <c r="M681" s="9"/>
      <c r="N681" s="87"/>
    </row>
    <row r="682" spans="1:14" customFormat="1" x14ac:dyDescent="0.25">
      <c r="A682" s="131"/>
      <c r="B682" s="9"/>
      <c r="C682" s="9"/>
      <c r="D682" s="9"/>
      <c r="E682" s="9"/>
      <c r="F682" s="9"/>
      <c r="G682" s="9"/>
      <c r="H682" s="9"/>
      <c r="I682" s="9"/>
      <c r="J682" s="9"/>
      <c r="K682" s="9"/>
      <c r="L682" s="9"/>
      <c r="M682" s="9"/>
      <c r="N682" s="87"/>
    </row>
    <row r="683" spans="1:14" customFormat="1" x14ac:dyDescent="0.25">
      <c r="A683" s="131"/>
      <c r="B683" s="9"/>
      <c r="C683" s="9"/>
      <c r="D683" s="9"/>
      <c r="E683" s="9"/>
      <c r="F683" s="9"/>
      <c r="G683" s="9"/>
      <c r="H683" s="9"/>
      <c r="I683" s="9"/>
      <c r="J683" s="9"/>
      <c r="K683" s="9"/>
      <c r="L683" s="9"/>
      <c r="M683" s="9"/>
      <c r="N683" s="87"/>
    </row>
    <row r="684" spans="1:14" customFormat="1" x14ac:dyDescent="0.25">
      <c r="A684" s="131"/>
      <c r="B684" s="9"/>
      <c r="C684" s="9"/>
      <c r="D684" s="9"/>
      <c r="E684" s="9"/>
      <c r="F684" s="9"/>
      <c r="G684" s="9"/>
      <c r="H684" s="9"/>
      <c r="I684" s="9"/>
      <c r="J684" s="9"/>
      <c r="K684" s="9"/>
      <c r="L684" s="9"/>
      <c r="M684" s="9"/>
      <c r="N684" s="87"/>
    </row>
    <row r="685" spans="1:14" customFormat="1" x14ac:dyDescent="0.25">
      <c r="A685" s="131"/>
      <c r="B685" s="9"/>
      <c r="C685" s="9"/>
      <c r="D685" s="9"/>
      <c r="E685" s="9"/>
      <c r="F685" s="9"/>
      <c r="G685" s="9"/>
      <c r="H685" s="9"/>
      <c r="I685" s="9"/>
      <c r="J685" s="9"/>
      <c r="K685" s="9"/>
      <c r="L685" s="9"/>
      <c r="M685" s="9"/>
      <c r="N685" s="87"/>
    </row>
    <row r="686" spans="1:14" customFormat="1" x14ac:dyDescent="0.25">
      <c r="A686" s="131"/>
      <c r="B686" s="9"/>
      <c r="C686" s="9"/>
      <c r="D686" s="9"/>
      <c r="E686" s="9"/>
      <c r="F686" s="9"/>
      <c r="G686" s="9"/>
      <c r="H686" s="9"/>
      <c r="I686" s="9"/>
      <c r="J686" s="9"/>
      <c r="K686" s="9"/>
      <c r="L686" s="9"/>
      <c r="M686" s="9"/>
      <c r="N686" s="87"/>
    </row>
    <row r="687" spans="1:14" customFormat="1" x14ac:dyDescent="0.25">
      <c r="A687" s="131"/>
      <c r="B687" s="9"/>
      <c r="C687" s="9"/>
      <c r="D687" s="9"/>
      <c r="E687" s="9"/>
      <c r="F687" s="9"/>
      <c r="G687" s="9"/>
      <c r="H687" s="9"/>
      <c r="I687" s="9"/>
      <c r="J687" s="9"/>
      <c r="K687" s="9"/>
      <c r="L687" s="9"/>
      <c r="M687" s="9"/>
      <c r="N687" s="87"/>
    </row>
    <row r="688" spans="1:14" customFormat="1" x14ac:dyDescent="0.25">
      <c r="A688" s="131"/>
      <c r="B688" s="9"/>
      <c r="C688" s="9"/>
      <c r="D688" s="9"/>
      <c r="E688" s="9"/>
      <c r="F688" s="9"/>
      <c r="G688" s="9"/>
      <c r="H688" s="9"/>
      <c r="I688" s="9"/>
      <c r="J688" s="9"/>
      <c r="K688" s="9"/>
      <c r="L688" s="9"/>
      <c r="M688" s="9"/>
      <c r="N688" s="87"/>
    </row>
    <row r="689" spans="1:14" customFormat="1" x14ac:dyDescent="0.25">
      <c r="A689" s="131"/>
      <c r="B689" s="9"/>
      <c r="C689" s="9"/>
      <c r="D689" s="9"/>
      <c r="E689" s="9"/>
      <c r="F689" s="9"/>
      <c r="G689" s="9"/>
      <c r="H689" s="9"/>
      <c r="I689" s="9"/>
      <c r="J689" s="9"/>
      <c r="K689" s="9"/>
      <c r="L689" s="9"/>
      <c r="M689" s="9"/>
      <c r="N689" s="87"/>
    </row>
    <row r="690" spans="1:14" customFormat="1" x14ac:dyDescent="0.25">
      <c r="A690" s="131"/>
      <c r="B690" s="9"/>
      <c r="C690" s="9"/>
      <c r="D690" s="9"/>
      <c r="E690" s="9"/>
      <c r="F690" s="9"/>
      <c r="G690" s="9"/>
      <c r="H690" s="9"/>
      <c r="I690" s="9"/>
      <c r="J690" s="9"/>
      <c r="K690" s="9"/>
      <c r="L690" s="9"/>
      <c r="M690" s="9"/>
      <c r="N690" s="87"/>
    </row>
    <row r="691" spans="1:14" customFormat="1" x14ac:dyDescent="0.25">
      <c r="A691" s="131"/>
      <c r="B691" s="9"/>
      <c r="C691" s="9"/>
      <c r="D691" s="9"/>
      <c r="E691" s="9"/>
      <c r="F691" s="9"/>
      <c r="G691" s="9"/>
      <c r="H691" s="9"/>
      <c r="I691" s="9"/>
      <c r="J691" s="9"/>
      <c r="K691" s="9"/>
      <c r="L691" s="9"/>
      <c r="M691" s="9"/>
      <c r="N691" s="87"/>
    </row>
    <row r="692" spans="1:14" customFormat="1" x14ac:dyDescent="0.25">
      <c r="A692" s="131"/>
      <c r="B692" s="9"/>
      <c r="C692" s="9"/>
      <c r="D692" s="9"/>
      <c r="E692" s="9"/>
      <c r="F692" s="9"/>
      <c r="G692" s="9"/>
      <c r="H692" s="9"/>
      <c r="I692" s="9"/>
      <c r="J692" s="9"/>
      <c r="K692" s="9"/>
      <c r="L692" s="9"/>
      <c r="M692" s="9"/>
      <c r="N692" s="87"/>
    </row>
    <row r="693" spans="1:14" customFormat="1" x14ac:dyDescent="0.25">
      <c r="A693" s="131"/>
      <c r="B693" s="9"/>
      <c r="C693" s="9"/>
      <c r="D693" s="9"/>
      <c r="E693" s="9"/>
      <c r="F693" s="9"/>
      <c r="G693" s="9"/>
      <c r="H693" s="9"/>
      <c r="I693" s="9"/>
      <c r="J693" s="9"/>
      <c r="K693" s="9"/>
      <c r="L693" s="9"/>
      <c r="M693" s="9"/>
      <c r="N693" s="87"/>
    </row>
    <row r="694" spans="1:14" customFormat="1" x14ac:dyDescent="0.25">
      <c r="A694" s="131"/>
      <c r="B694" s="9"/>
      <c r="C694" s="9"/>
      <c r="D694" s="9"/>
      <c r="E694" s="9"/>
      <c r="F694" s="9"/>
      <c r="G694" s="9"/>
      <c r="H694" s="9"/>
      <c r="I694" s="9"/>
      <c r="J694" s="9"/>
      <c r="K694" s="9"/>
      <c r="L694" s="9"/>
      <c r="M694" s="9"/>
      <c r="N694" s="87"/>
    </row>
    <row r="695" spans="1:14" customFormat="1" x14ac:dyDescent="0.25">
      <c r="A695" s="131"/>
      <c r="B695" s="9"/>
      <c r="C695" s="9"/>
      <c r="D695" s="9"/>
      <c r="E695" s="9"/>
      <c r="F695" s="9"/>
      <c r="G695" s="9"/>
      <c r="H695" s="9"/>
      <c r="I695" s="9"/>
      <c r="J695" s="9"/>
      <c r="K695" s="9"/>
      <c r="L695" s="9"/>
      <c r="M695" s="9"/>
      <c r="N695" s="87"/>
    </row>
    <row r="696" spans="1:14" customFormat="1" x14ac:dyDescent="0.25">
      <c r="A696" s="131"/>
      <c r="B696" s="9"/>
      <c r="C696" s="9"/>
      <c r="D696" s="9"/>
      <c r="E696" s="9"/>
      <c r="F696" s="9"/>
      <c r="G696" s="9"/>
      <c r="H696" s="9"/>
      <c r="I696" s="9"/>
      <c r="J696" s="9"/>
      <c r="K696" s="9"/>
      <c r="L696" s="9"/>
      <c r="M696" s="9"/>
      <c r="N696" s="87"/>
    </row>
    <row r="697" spans="1:14" customFormat="1" x14ac:dyDescent="0.25">
      <c r="A697" s="131"/>
      <c r="B697" s="9"/>
      <c r="C697" s="9"/>
      <c r="D697" s="9"/>
      <c r="E697" s="9"/>
      <c r="F697" s="9"/>
      <c r="G697" s="9"/>
      <c r="H697" s="9"/>
      <c r="I697" s="9"/>
      <c r="J697" s="9"/>
      <c r="K697" s="9"/>
      <c r="L697" s="9"/>
      <c r="M697" s="9"/>
      <c r="N697" s="87"/>
    </row>
    <row r="698" spans="1:14" customFormat="1" x14ac:dyDescent="0.25">
      <c r="A698" s="131"/>
      <c r="B698" s="9"/>
      <c r="C698" s="9"/>
      <c r="D698" s="9"/>
      <c r="E698" s="9"/>
      <c r="F698" s="9"/>
      <c r="G698" s="9"/>
      <c r="H698" s="9"/>
      <c r="I698" s="9"/>
      <c r="J698" s="9"/>
      <c r="K698" s="9"/>
      <c r="L698" s="9"/>
      <c r="M698" s="9"/>
      <c r="N698" s="87"/>
    </row>
    <row r="699" spans="1:14" customFormat="1" x14ac:dyDescent="0.25">
      <c r="A699" s="131"/>
      <c r="B699" s="9"/>
      <c r="C699" s="9"/>
      <c r="D699" s="9"/>
      <c r="E699" s="9"/>
      <c r="F699" s="9"/>
      <c r="G699" s="9"/>
      <c r="H699" s="9"/>
      <c r="I699" s="9"/>
      <c r="J699" s="9"/>
      <c r="K699" s="9"/>
      <c r="L699" s="9"/>
      <c r="M699" s="9"/>
      <c r="N699" s="87"/>
    </row>
    <row r="700" spans="1:14" customFormat="1" x14ac:dyDescent="0.25">
      <c r="A700" s="131"/>
      <c r="B700" s="9"/>
      <c r="C700" s="9"/>
      <c r="D700" s="9"/>
      <c r="E700" s="9"/>
      <c r="F700" s="9"/>
      <c r="G700" s="9"/>
      <c r="H700" s="9"/>
      <c r="I700" s="9"/>
      <c r="J700" s="9"/>
      <c r="K700" s="9"/>
      <c r="L700" s="9"/>
      <c r="M700" s="9"/>
      <c r="N700" s="87"/>
    </row>
    <row r="701" spans="1:14" customFormat="1" x14ac:dyDescent="0.25">
      <c r="A701" s="131"/>
      <c r="B701" s="9"/>
      <c r="C701" s="9"/>
      <c r="D701" s="9"/>
      <c r="E701" s="9"/>
      <c r="F701" s="9"/>
      <c r="G701" s="9"/>
      <c r="H701" s="9"/>
      <c r="I701" s="9"/>
      <c r="J701" s="9"/>
      <c r="K701" s="9"/>
      <c r="L701" s="9"/>
      <c r="M701" s="9"/>
      <c r="N701" s="87"/>
    </row>
    <row r="702" spans="1:14" customFormat="1" x14ac:dyDescent="0.25">
      <c r="A702" s="131"/>
      <c r="B702" s="9"/>
      <c r="C702" s="9"/>
      <c r="D702" s="9"/>
      <c r="E702" s="9"/>
      <c r="F702" s="9"/>
      <c r="G702" s="9"/>
      <c r="H702" s="9"/>
      <c r="I702" s="9"/>
      <c r="J702" s="9"/>
      <c r="K702" s="9"/>
      <c r="L702" s="9"/>
      <c r="M702" s="9"/>
      <c r="N702" s="87"/>
    </row>
    <row r="703" spans="1:14" customFormat="1" x14ac:dyDescent="0.25">
      <c r="A703" s="131"/>
      <c r="B703" s="9"/>
      <c r="C703" s="9"/>
      <c r="D703" s="9"/>
      <c r="E703" s="9"/>
      <c r="F703" s="9"/>
      <c r="G703" s="9"/>
      <c r="H703" s="9"/>
      <c r="I703" s="9"/>
      <c r="J703" s="9"/>
      <c r="K703" s="9"/>
      <c r="L703" s="9"/>
      <c r="M703" s="9"/>
      <c r="N703" s="87"/>
    </row>
    <row r="704" spans="1:14" customFormat="1" x14ac:dyDescent="0.25">
      <c r="A704" s="131"/>
      <c r="B704" s="9"/>
      <c r="C704" s="9"/>
      <c r="D704" s="9"/>
      <c r="E704" s="9"/>
      <c r="F704" s="9"/>
      <c r="G704" s="9"/>
      <c r="H704" s="9"/>
      <c r="I704" s="9"/>
      <c r="J704" s="9"/>
      <c r="K704" s="9"/>
      <c r="L704" s="9"/>
      <c r="M704" s="9"/>
      <c r="N704" s="87"/>
    </row>
    <row r="705" spans="1:14" customFormat="1" x14ac:dyDescent="0.25">
      <c r="A705" s="131"/>
      <c r="B705" s="9"/>
      <c r="C705" s="9"/>
      <c r="D705" s="9"/>
      <c r="E705" s="9"/>
      <c r="F705" s="9"/>
      <c r="G705" s="9"/>
      <c r="H705" s="9"/>
      <c r="I705" s="9"/>
      <c r="J705" s="9"/>
      <c r="K705" s="9"/>
      <c r="L705" s="9"/>
      <c r="M705" s="9"/>
      <c r="N705" s="87"/>
    </row>
    <row r="706" spans="1:14" customFormat="1" x14ac:dyDescent="0.25">
      <c r="A706" s="131"/>
      <c r="B706" s="9"/>
      <c r="C706" s="9"/>
      <c r="D706" s="9"/>
      <c r="E706" s="9"/>
      <c r="F706" s="9"/>
      <c r="G706" s="9"/>
      <c r="H706" s="9"/>
      <c r="I706" s="9"/>
      <c r="J706" s="9"/>
      <c r="K706" s="9"/>
      <c r="L706" s="9"/>
      <c r="M706" s="9"/>
      <c r="N706" s="87"/>
    </row>
    <row r="707" spans="1:14" customFormat="1" x14ac:dyDescent="0.25">
      <c r="A707" s="131"/>
      <c r="B707" s="9"/>
      <c r="C707" s="9"/>
      <c r="D707" s="9"/>
      <c r="E707" s="9"/>
      <c r="F707" s="9"/>
      <c r="G707" s="9"/>
      <c r="H707" s="9"/>
      <c r="I707" s="9"/>
      <c r="J707" s="9"/>
      <c r="K707" s="9"/>
      <c r="L707" s="9"/>
      <c r="M707" s="9"/>
      <c r="N707" s="87"/>
    </row>
    <row r="708" spans="1:14" customFormat="1" x14ac:dyDescent="0.25">
      <c r="A708" s="131"/>
      <c r="B708" s="9"/>
      <c r="C708" s="9"/>
      <c r="D708" s="9"/>
      <c r="E708" s="9"/>
      <c r="F708" s="9"/>
      <c r="G708" s="9"/>
      <c r="H708" s="9"/>
      <c r="I708" s="9"/>
      <c r="J708" s="9"/>
      <c r="K708" s="9"/>
      <c r="L708" s="9"/>
      <c r="M708" s="9"/>
      <c r="N708" s="87"/>
    </row>
    <row r="709" spans="1:14" customFormat="1" x14ac:dyDescent="0.25">
      <c r="A709" s="131"/>
      <c r="B709" s="9"/>
      <c r="C709" s="9"/>
      <c r="D709" s="9"/>
      <c r="E709" s="9"/>
      <c r="F709" s="9"/>
      <c r="G709" s="9"/>
      <c r="H709" s="9"/>
      <c r="I709" s="9"/>
      <c r="J709" s="9"/>
      <c r="K709" s="9"/>
      <c r="L709" s="9"/>
      <c r="M709" s="9"/>
      <c r="N709" s="87"/>
    </row>
    <row r="710" spans="1:14" customFormat="1" x14ac:dyDescent="0.25">
      <c r="A710" s="131"/>
      <c r="B710" s="9"/>
      <c r="C710" s="9"/>
      <c r="D710" s="9"/>
      <c r="E710" s="9"/>
      <c r="F710" s="9"/>
      <c r="G710" s="9"/>
      <c r="H710" s="9"/>
      <c r="I710" s="9"/>
      <c r="J710" s="9"/>
      <c r="K710" s="9"/>
      <c r="L710" s="9"/>
      <c r="M710" s="9"/>
      <c r="N710" s="87"/>
    </row>
    <row r="711" spans="1:14" customFormat="1" x14ac:dyDescent="0.25">
      <c r="A711" s="131"/>
      <c r="B711" s="9"/>
      <c r="C711" s="9"/>
      <c r="D711" s="9"/>
      <c r="E711" s="9"/>
      <c r="F711" s="9"/>
      <c r="G711" s="9"/>
      <c r="H711" s="9"/>
      <c r="I711" s="9"/>
      <c r="J711" s="9"/>
      <c r="K711" s="9"/>
      <c r="L711" s="9"/>
      <c r="M711" s="9"/>
      <c r="N711" s="87"/>
    </row>
    <row r="712" spans="1:14" customFormat="1" x14ac:dyDescent="0.25">
      <c r="A712" s="131"/>
      <c r="B712" s="9"/>
      <c r="C712" s="9"/>
      <c r="D712" s="9"/>
      <c r="E712" s="9"/>
      <c r="F712" s="9"/>
      <c r="G712" s="9"/>
      <c r="H712" s="9"/>
      <c r="I712" s="9"/>
      <c r="J712" s="9"/>
      <c r="K712" s="9"/>
      <c r="L712" s="9"/>
      <c r="M712" s="9"/>
      <c r="N712" s="87"/>
    </row>
    <row r="713" spans="1:14" customFormat="1" x14ac:dyDescent="0.25">
      <c r="A713" s="131"/>
      <c r="B713" s="9"/>
      <c r="C713" s="9"/>
      <c r="D713" s="9"/>
      <c r="E713" s="9"/>
      <c r="F713" s="9"/>
      <c r="G713" s="9"/>
      <c r="H713" s="9"/>
      <c r="I713" s="9"/>
      <c r="J713" s="9"/>
      <c r="K713" s="9"/>
      <c r="L713" s="9"/>
      <c r="M713" s="9"/>
      <c r="N713" s="87"/>
    </row>
    <row r="714" spans="1:14" customFormat="1" x14ac:dyDescent="0.25">
      <c r="A714" s="131"/>
      <c r="B714" s="9"/>
      <c r="C714" s="9"/>
      <c r="D714" s="9"/>
      <c r="E714" s="9"/>
      <c r="F714" s="9"/>
      <c r="G714" s="9"/>
      <c r="H714" s="9"/>
      <c r="I714" s="9"/>
      <c r="J714" s="9"/>
      <c r="K714" s="9"/>
      <c r="L714" s="9"/>
      <c r="M714" s="9"/>
      <c r="N714" s="87"/>
    </row>
    <row r="715" spans="1:14" customFormat="1" x14ac:dyDescent="0.25">
      <c r="A715" s="131"/>
      <c r="B715" s="9"/>
      <c r="C715" s="9"/>
      <c r="D715" s="9"/>
      <c r="E715" s="9"/>
      <c r="F715" s="9"/>
      <c r="G715" s="9"/>
      <c r="H715" s="9"/>
      <c r="I715" s="9"/>
      <c r="J715" s="9"/>
      <c r="K715" s="9"/>
      <c r="L715" s="9"/>
      <c r="M715" s="9"/>
      <c r="N715" s="87"/>
    </row>
    <row r="716" spans="1:14" customFormat="1" x14ac:dyDescent="0.25">
      <c r="A716" s="131"/>
      <c r="B716" s="9"/>
      <c r="C716" s="9"/>
      <c r="D716" s="9"/>
      <c r="E716" s="9"/>
      <c r="F716" s="9"/>
      <c r="G716" s="9"/>
      <c r="H716" s="9"/>
      <c r="I716" s="9"/>
      <c r="J716" s="9"/>
      <c r="K716" s="9"/>
      <c r="L716" s="9"/>
      <c r="M716" s="9"/>
      <c r="N716" s="87"/>
    </row>
    <row r="717" spans="1:14" customFormat="1" x14ac:dyDescent="0.25">
      <c r="A717" s="131"/>
      <c r="B717" s="9"/>
      <c r="C717" s="9"/>
      <c r="D717" s="9"/>
      <c r="E717" s="9"/>
      <c r="F717" s="9"/>
      <c r="G717" s="9"/>
      <c r="H717" s="9"/>
      <c r="I717" s="9"/>
      <c r="J717" s="9"/>
      <c r="K717" s="9"/>
      <c r="L717" s="9"/>
      <c r="M717" s="9"/>
      <c r="N717" s="87"/>
    </row>
    <row r="718" spans="1:14" customFormat="1" x14ac:dyDescent="0.25">
      <c r="A718" s="131"/>
      <c r="B718" s="9"/>
      <c r="C718" s="9"/>
      <c r="D718" s="9"/>
      <c r="E718" s="9"/>
      <c r="F718" s="9"/>
      <c r="G718" s="9"/>
      <c r="H718" s="9"/>
      <c r="I718" s="9"/>
      <c r="J718" s="9"/>
      <c r="K718" s="9"/>
      <c r="L718" s="9"/>
      <c r="M718" s="9"/>
      <c r="N718" s="87"/>
    </row>
    <row r="719" spans="1:14" customFormat="1" x14ac:dyDescent="0.25">
      <c r="A719" s="131"/>
      <c r="B719" s="9"/>
      <c r="C719" s="9"/>
      <c r="D719" s="9"/>
      <c r="E719" s="9"/>
      <c r="F719" s="9"/>
      <c r="G719" s="9"/>
      <c r="H719" s="9"/>
      <c r="I719" s="9"/>
      <c r="J719" s="9"/>
      <c r="K719" s="9"/>
      <c r="L719" s="9"/>
      <c r="M719" s="9"/>
      <c r="N719" s="87"/>
    </row>
    <row r="720" spans="1:14" customFormat="1" x14ac:dyDescent="0.25">
      <c r="A720" s="131"/>
      <c r="B720" s="9"/>
      <c r="C720" s="9"/>
      <c r="D720" s="9"/>
      <c r="E720" s="9"/>
      <c r="F720" s="9"/>
      <c r="G720" s="9"/>
      <c r="H720" s="9"/>
      <c r="I720" s="9"/>
      <c r="J720" s="9"/>
      <c r="K720" s="9"/>
      <c r="L720" s="9"/>
      <c r="M720" s="9"/>
      <c r="N720" s="87"/>
    </row>
    <row r="721" spans="1:14" customFormat="1" x14ac:dyDescent="0.25">
      <c r="A721" s="131"/>
      <c r="B721" s="9"/>
      <c r="C721" s="9"/>
      <c r="D721" s="9"/>
      <c r="E721" s="9"/>
      <c r="F721" s="9"/>
      <c r="G721" s="9"/>
      <c r="H721" s="9"/>
      <c r="I721" s="9"/>
      <c r="J721" s="9"/>
      <c r="K721" s="9"/>
      <c r="L721" s="9"/>
      <c r="M721" s="9"/>
      <c r="N721" s="87"/>
    </row>
    <row r="722" spans="1:14" customFormat="1" x14ac:dyDescent="0.25">
      <c r="A722" s="131"/>
      <c r="B722" s="9"/>
      <c r="C722" s="9"/>
      <c r="D722" s="9"/>
      <c r="E722" s="9"/>
      <c r="F722" s="9"/>
      <c r="G722" s="9"/>
      <c r="H722" s="9"/>
      <c r="I722" s="9"/>
      <c r="J722" s="9"/>
      <c r="K722" s="9"/>
      <c r="L722" s="9"/>
      <c r="M722" s="9"/>
      <c r="N722" s="87"/>
    </row>
    <row r="723" spans="1:14" customFormat="1" x14ac:dyDescent="0.25">
      <c r="A723" s="131"/>
      <c r="B723" s="9"/>
      <c r="C723" s="9"/>
      <c r="D723" s="9"/>
      <c r="E723" s="9"/>
      <c r="F723" s="9"/>
      <c r="G723" s="9"/>
      <c r="H723" s="9"/>
      <c r="I723" s="9"/>
      <c r="J723" s="9"/>
      <c r="K723" s="9"/>
      <c r="L723" s="9"/>
      <c r="M723" s="9"/>
      <c r="N723" s="87"/>
    </row>
    <row r="724" spans="1:14" customFormat="1" x14ac:dyDescent="0.25">
      <c r="A724" s="131"/>
      <c r="B724" s="9"/>
      <c r="C724" s="9"/>
      <c r="D724" s="9"/>
      <c r="E724" s="9"/>
      <c r="F724" s="9"/>
      <c r="G724" s="9"/>
      <c r="H724" s="9"/>
      <c r="I724" s="9"/>
      <c r="J724" s="9"/>
      <c r="K724" s="9"/>
      <c r="L724" s="9"/>
      <c r="M724" s="9"/>
      <c r="N724" s="87"/>
    </row>
    <row r="725" spans="1:14" customFormat="1" x14ac:dyDescent="0.25">
      <c r="A725" s="131"/>
      <c r="B725" s="9"/>
      <c r="C725" s="9"/>
      <c r="D725" s="9"/>
      <c r="E725" s="9"/>
      <c r="F725" s="9"/>
      <c r="G725" s="9"/>
      <c r="H725" s="9"/>
      <c r="I725" s="9"/>
      <c r="J725" s="9"/>
      <c r="K725" s="9"/>
      <c r="L725" s="9"/>
      <c r="M725" s="9"/>
      <c r="N725" s="87"/>
    </row>
    <row r="726" spans="1:14" customFormat="1" x14ac:dyDescent="0.25">
      <c r="A726" s="131"/>
      <c r="B726" s="9"/>
      <c r="C726" s="9"/>
      <c r="D726" s="9"/>
      <c r="E726" s="9"/>
      <c r="F726" s="9"/>
      <c r="G726" s="9"/>
      <c r="H726" s="9"/>
      <c r="I726" s="9"/>
      <c r="J726" s="9"/>
      <c r="K726" s="9"/>
      <c r="L726" s="9"/>
      <c r="M726" s="9"/>
      <c r="N726" s="87"/>
    </row>
    <row r="727" spans="1:14" customFormat="1" x14ac:dyDescent="0.25">
      <c r="A727" s="131"/>
      <c r="B727" s="9"/>
      <c r="C727" s="9"/>
      <c r="D727" s="9"/>
      <c r="E727" s="9"/>
      <c r="F727" s="9"/>
      <c r="G727" s="9"/>
      <c r="H727" s="9"/>
      <c r="I727" s="9"/>
      <c r="J727" s="9"/>
      <c r="K727" s="9"/>
      <c r="L727" s="9"/>
      <c r="M727" s="9"/>
      <c r="N727" s="87"/>
    </row>
    <row r="728" spans="1:14" customFormat="1" x14ac:dyDescent="0.25">
      <c r="A728" s="131"/>
      <c r="B728" s="9"/>
      <c r="C728" s="9"/>
      <c r="D728" s="9"/>
      <c r="E728" s="9"/>
      <c r="F728" s="9"/>
      <c r="G728" s="9"/>
      <c r="H728" s="9"/>
      <c r="I728" s="9"/>
      <c r="J728" s="9"/>
      <c r="K728" s="9"/>
      <c r="L728" s="9"/>
      <c r="M728" s="9"/>
      <c r="N728" s="87"/>
    </row>
    <row r="729" spans="1:14" customFormat="1" x14ac:dyDescent="0.25">
      <c r="A729" s="131"/>
      <c r="B729" s="9"/>
      <c r="C729" s="9"/>
      <c r="D729" s="9"/>
      <c r="E729" s="9"/>
      <c r="F729" s="9"/>
      <c r="G729" s="9"/>
      <c r="H729" s="9"/>
      <c r="I729" s="9"/>
      <c r="J729" s="9"/>
      <c r="K729" s="9"/>
      <c r="L729" s="9"/>
      <c r="M729" s="9"/>
      <c r="N729" s="87"/>
    </row>
    <row r="730" spans="1:14" customFormat="1" x14ac:dyDescent="0.25">
      <c r="A730" s="131"/>
      <c r="B730" s="9"/>
      <c r="C730" s="9"/>
      <c r="D730" s="9"/>
      <c r="E730" s="9"/>
      <c r="F730" s="9"/>
      <c r="G730" s="9"/>
      <c r="H730" s="9"/>
      <c r="I730" s="9"/>
      <c r="J730" s="9"/>
      <c r="K730" s="9"/>
      <c r="L730" s="9"/>
      <c r="M730" s="9"/>
      <c r="N730" s="87"/>
    </row>
    <row r="731" spans="1:14" customFormat="1" x14ac:dyDescent="0.25">
      <c r="A731" s="131"/>
      <c r="B731" s="9"/>
      <c r="C731" s="9"/>
      <c r="D731" s="9"/>
      <c r="E731" s="9"/>
      <c r="F731" s="9"/>
      <c r="G731" s="9"/>
      <c r="H731" s="9"/>
      <c r="I731" s="9"/>
      <c r="J731" s="9"/>
      <c r="K731" s="9"/>
      <c r="L731" s="9"/>
      <c r="M731" s="9"/>
      <c r="N731" s="87"/>
    </row>
    <row r="732" spans="1:14" customFormat="1" x14ac:dyDescent="0.25">
      <c r="A732" s="131"/>
      <c r="B732" s="9"/>
      <c r="C732" s="9"/>
      <c r="D732" s="9"/>
      <c r="E732" s="9"/>
      <c r="F732" s="9"/>
      <c r="G732" s="9"/>
      <c r="H732" s="9"/>
      <c r="I732" s="9"/>
      <c r="J732" s="9"/>
      <c r="K732" s="9"/>
      <c r="L732" s="9"/>
      <c r="M732" s="9"/>
      <c r="N732" s="87"/>
    </row>
    <row r="733" spans="1:14" customFormat="1" x14ac:dyDescent="0.25">
      <c r="A733" s="131"/>
      <c r="B733" s="9"/>
      <c r="C733" s="9"/>
      <c r="D733" s="9"/>
      <c r="E733" s="9"/>
      <c r="F733" s="9"/>
      <c r="G733" s="9"/>
      <c r="H733" s="9"/>
      <c r="I733" s="9"/>
      <c r="J733" s="9"/>
      <c r="K733" s="9"/>
      <c r="L733" s="9"/>
      <c r="M733" s="9"/>
      <c r="N733" s="87"/>
    </row>
    <row r="734" spans="1:14" customFormat="1" x14ac:dyDescent="0.25">
      <c r="A734" s="131"/>
      <c r="B734" s="9"/>
      <c r="C734" s="9"/>
      <c r="D734" s="9"/>
      <c r="E734" s="9"/>
      <c r="F734" s="9"/>
      <c r="G734" s="9"/>
      <c r="H734" s="9"/>
      <c r="I734" s="9"/>
      <c r="J734" s="9"/>
      <c r="K734" s="9"/>
      <c r="L734" s="9"/>
      <c r="M734" s="9"/>
      <c r="N734" s="87"/>
    </row>
    <row r="735" spans="1:14" customFormat="1" x14ac:dyDescent="0.25">
      <c r="A735" s="131"/>
      <c r="B735" s="9"/>
      <c r="C735" s="9"/>
      <c r="D735" s="9"/>
      <c r="E735" s="9"/>
      <c r="F735" s="9"/>
      <c r="G735" s="9"/>
      <c r="H735" s="9"/>
      <c r="I735" s="9"/>
      <c r="J735" s="9"/>
      <c r="K735" s="9"/>
      <c r="L735" s="9"/>
      <c r="M735" s="9"/>
      <c r="N735" s="87"/>
    </row>
    <row r="736" spans="1:14" customFormat="1" x14ac:dyDescent="0.25">
      <c r="A736" s="131"/>
      <c r="B736" s="9"/>
      <c r="C736" s="9"/>
      <c r="D736" s="9"/>
      <c r="E736" s="9"/>
      <c r="F736" s="9"/>
      <c r="G736" s="9"/>
      <c r="H736" s="9"/>
      <c r="I736" s="9"/>
      <c r="J736" s="9"/>
      <c r="K736" s="9"/>
      <c r="L736" s="9"/>
      <c r="M736" s="9"/>
      <c r="N736" s="87"/>
    </row>
    <row r="737" spans="1:14" customFormat="1" x14ac:dyDescent="0.25">
      <c r="A737" s="131"/>
      <c r="B737" s="9"/>
      <c r="C737" s="9"/>
      <c r="D737" s="9"/>
      <c r="E737" s="9"/>
      <c r="F737" s="9"/>
      <c r="G737" s="9"/>
      <c r="H737" s="9"/>
      <c r="I737" s="9"/>
      <c r="J737" s="9"/>
      <c r="K737" s="9"/>
      <c r="L737" s="9"/>
      <c r="M737" s="9"/>
      <c r="N737" s="87"/>
    </row>
    <row r="738" spans="1:14" customFormat="1" x14ac:dyDescent="0.25">
      <c r="A738" s="131"/>
      <c r="B738" s="9"/>
      <c r="C738" s="9"/>
      <c r="D738" s="9"/>
      <c r="E738" s="9"/>
      <c r="F738" s="9"/>
      <c r="G738" s="9"/>
      <c r="H738" s="9"/>
      <c r="I738" s="9"/>
      <c r="J738" s="9"/>
      <c r="K738" s="9"/>
      <c r="L738" s="9"/>
      <c r="M738" s="9"/>
      <c r="N738" s="87"/>
    </row>
    <row r="739" spans="1:14" customFormat="1" x14ac:dyDescent="0.25">
      <c r="A739" s="131"/>
      <c r="B739" s="9"/>
      <c r="C739" s="9"/>
      <c r="D739" s="9"/>
      <c r="E739" s="9"/>
      <c r="F739" s="9"/>
      <c r="G739" s="9"/>
      <c r="H739" s="9"/>
      <c r="I739" s="9"/>
      <c r="J739" s="9"/>
      <c r="K739" s="9"/>
      <c r="L739" s="9"/>
      <c r="M739" s="9"/>
      <c r="N739" s="87"/>
    </row>
    <row r="740" spans="1:14" customFormat="1" x14ac:dyDescent="0.25">
      <c r="A740" s="131"/>
      <c r="B740" s="9"/>
      <c r="C740" s="9"/>
      <c r="D740" s="9"/>
      <c r="E740" s="9"/>
      <c r="F740" s="9"/>
      <c r="G740" s="9"/>
      <c r="H740" s="9"/>
      <c r="I740" s="9"/>
      <c r="J740" s="9"/>
      <c r="K740" s="9"/>
      <c r="L740" s="9"/>
      <c r="M740" s="9"/>
      <c r="N740" s="87"/>
    </row>
    <row r="741" spans="1:14" customFormat="1" x14ac:dyDescent="0.25">
      <c r="A741" s="131"/>
      <c r="B741" s="9"/>
      <c r="C741" s="9"/>
      <c r="D741" s="9"/>
      <c r="E741" s="9"/>
      <c r="F741" s="9"/>
      <c r="G741" s="9"/>
      <c r="H741" s="9"/>
      <c r="I741" s="9"/>
      <c r="J741" s="9"/>
      <c r="K741" s="9"/>
      <c r="L741" s="9"/>
      <c r="M741" s="9"/>
      <c r="N741" s="87"/>
    </row>
    <row r="742" spans="1:14" customFormat="1" x14ac:dyDescent="0.25">
      <c r="A742" s="131"/>
      <c r="B742" s="9"/>
      <c r="C742" s="9"/>
      <c r="D742" s="9"/>
      <c r="E742" s="9"/>
      <c r="F742" s="9"/>
      <c r="G742" s="9"/>
      <c r="H742" s="9"/>
      <c r="I742" s="9"/>
      <c r="J742" s="9"/>
      <c r="K742" s="9"/>
      <c r="L742" s="9"/>
      <c r="M742" s="9"/>
      <c r="N742" s="87"/>
    </row>
    <row r="743" spans="1:14" customFormat="1" x14ac:dyDescent="0.25">
      <c r="A743" s="131"/>
      <c r="B743" s="9"/>
      <c r="C743" s="9"/>
      <c r="D743" s="9"/>
      <c r="E743" s="9"/>
      <c r="F743" s="9"/>
      <c r="G743" s="9"/>
      <c r="H743" s="9"/>
      <c r="I743" s="9"/>
      <c r="J743" s="9"/>
      <c r="K743" s="9"/>
      <c r="L743" s="9"/>
      <c r="M743" s="9"/>
      <c r="N743" s="87"/>
    </row>
    <row r="744" spans="1:14" customFormat="1" x14ac:dyDescent="0.25">
      <c r="A744" s="131"/>
      <c r="B744" s="9"/>
      <c r="C744" s="9"/>
      <c r="D744" s="9"/>
      <c r="E744" s="9"/>
      <c r="F744" s="9"/>
      <c r="G744" s="9"/>
      <c r="H744" s="9"/>
      <c r="I744" s="9"/>
      <c r="J744" s="9"/>
      <c r="K744" s="9"/>
      <c r="L744" s="9"/>
      <c r="M744" s="9"/>
      <c r="N744" s="87"/>
    </row>
    <row r="745" spans="1:14" customFormat="1" x14ac:dyDescent="0.25">
      <c r="A745" s="131"/>
      <c r="B745" s="9"/>
      <c r="C745" s="9"/>
      <c r="D745" s="9"/>
      <c r="E745" s="9"/>
      <c r="F745" s="9"/>
      <c r="G745" s="9"/>
      <c r="H745" s="9"/>
      <c r="I745" s="9"/>
      <c r="J745" s="9"/>
      <c r="K745" s="9"/>
      <c r="L745" s="9"/>
      <c r="M745" s="9"/>
      <c r="N745" s="87"/>
    </row>
    <row r="746" spans="1:14" customFormat="1" x14ac:dyDescent="0.25">
      <c r="A746" s="131"/>
      <c r="B746" s="9"/>
      <c r="C746" s="9"/>
      <c r="D746" s="9"/>
      <c r="E746" s="9"/>
      <c r="F746" s="9"/>
      <c r="G746" s="9"/>
      <c r="H746" s="9"/>
      <c r="I746" s="9"/>
      <c r="J746" s="9"/>
      <c r="K746" s="9"/>
      <c r="L746" s="9"/>
      <c r="M746" s="9"/>
      <c r="N746" s="87"/>
    </row>
    <row r="747" spans="1:14" customFormat="1" x14ac:dyDescent="0.25">
      <c r="A747" s="131"/>
      <c r="B747" s="9"/>
      <c r="C747" s="9"/>
      <c r="D747" s="9"/>
      <c r="E747" s="9"/>
      <c r="F747" s="9"/>
      <c r="G747" s="9"/>
      <c r="H747" s="9"/>
      <c r="I747" s="9"/>
      <c r="J747" s="9"/>
      <c r="K747" s="9"/>
      <c r="L747" s="9"/>
      <c r="M747" s="9"/>
      <c r="N747" s="87"/>
    </row>
    <row r="748" spans="1:14" customFormat="1" x14ac:dyDescent="0.25">
      <c r="A748" s="131"/>
      <c r="B748" s="9"/>
      <c r="C748" s="9"/>
      <c r="D748" s="9"/>
      <c r="E748" s="9"/>
      <c r="F748" s="9"/>
      <c r="G748" s="9"/>
      <c r="H748" s="9"/>
      <c r="I748" s="9"/>
      <c r="J748" s="9"/>
      <c r="K748" s="9"/>
      <c r="L748" s="9"/>
      <c r="M748" s="9"/>
      <c r="N748" s="87"/>
    </row>
    <row r="749" spans="1:14" customFormat="1" x14ac:dyDescent="0.25">
      <c r="A749" s="131"/>
      <c r="B749" s="9"/>
      <c r="C749" s="9"/>
      <c r="D749" s="9"/>
      <c r="E749" s="9"/>
      <c r="F749" s="9"/>
      <c r="G749" s="9"/>
      <c r="H749" s="9"/>
      <c r="I749" s="9"/>
      <c r="J749" s="9"/>
      <c r="K749" s="9"/>
      <c r="L749" s="9"/>
      <c r="M749" s="9"/>
      <c r="N749" s="87"/>
    </row>
    <row r="750" spans="1:14" customFormat="1" x14ac:dyDescent="0.25">
      <c r="A750" s="131"/>
      <c r="B750" s="9"/>
      <c r="C750" s="9"/>
      <c r="D750" s="9"/>
      <c r="E750" s="9"/>
      <c r="F750" s="9"/>
      <c r="G750" s="9"/>
      <c r="H750" s="9"/>
      <c r="I750" s="9"/>
      <c r="J750" s="9"/>
      <c r="K750" s="9"/>
      <c r="L750" s="9"/>
      <c r="M750" s="9"/>
      <c r="N750" s="87"/>
    </row>
    <row r="751" spans="1:14" customFormat="1" x14ac:dyDescent="0.25">
      <c r="A751" s="131"/>
      <c r="B751" s="9"/>
      <c r="C751" s="9"/>
      <c r="D751" s="9"/>
      <c r="E751" s="9"/>
      <c r="F751" s="9"/>
      <c r="G751" s="9"/>
      <c r="H751" s="9"/>
      <c r="I751" s="9"/>
      <c r="J751" s="9"/>
      <c r="K751" s="9"/>
      <c r="L751" s="9"/>
      <c r="M751" s="9"/>
      <c r="N751" s="87"/>
    </row>
    <row r="752" spans="1:14" customFormat="1" x14ac:dyDescent="0.25">
      <c r="A752" s="131"/>
      <c r="B752" s="9"/>
      <c r="C752" s="9"/>
      <c r="D752" s="9"/>
      <c r="E752" s="9"/>
      <c r="F752" s="9"/>
      <c r="G752" s="9"/>
      <c r="H752" s="9"/>
      <c r="I752" s="9"/>
      <c r="J752" s="9"/>
      <c r="K752" s="9"/>
      <c r="L752" s="9"/>
      <c r="M752" s="9"/>
      <c r="N752" s="87"/>
    </row>
    <row r="753" spans="1:14" customFormat="1" x14ac:dyDescent="0.25">
      <c r="A753" s="131"/>
      <c r="B753" s="9"/>
      <c r="C753" s="9"/>
      <c r="D753" s="9"/>
      <c r="E753" s="9"/>
      <c r="F753" s="9"/>
      <c r="G753" s="9"/>
      <c r="H753" s="9"/>
      <c r="I753" s="9"/>
      <c r="J753" s="9"/>
      <c r="K753" s="9"/>
      <c r="L753" s="9"/>
      <c r="M753" s="9"/>
      <c r="N753" s="87"/>
    </row>
    <row r="754" spans="1:14" customFormat="1" x14ac:dyDescent="0.25">
      <c r="A754" s="131"/>
      <c r="B754" s="9"/>
      <c r="C754" s="9"/>
      <c r="D754" s="9"/>
      <c r="E754" s="9"/>
      <c r="F754" s="9"/>
      <c r="G754" s="9"/>
      <c r="H754" s="9"/>
      <c r="I754" s="9"/>
      <c r="J754" s="9"/>
      <c r="K754" s="9"/>
      <c r="L754" s="9"/>
      <c r="M754" s="9"/>
      <c r="N754" s="87"/>
    </row>
    <row r="755" spans="1:14" customFormat="1" x14ac:dyDescent="0.25">
      <c r="A755" s="131"/>
      <c r="B755" s="9"/>
      <c r="C755" s="9"/>
      <c r="D755" s="9"/>
      <c r="E755" s="9"/>
      <c r="F755" s="9"/>
      <c r="G755" s="9"/>
      <c r="H755" s="9"/>
      <c r="I755" s="9"/>
      <c r="J755" s="9"/>
      <c r="K755" s="9"/>
      <c r="L755" s="9"/>
      <c r="M755" s="9"/>
      <c r="N755" s="87"/>
    </row>
    <row r="756" spans="1:14" customFormat="1" x14ac:dyDescent="0.25">
      <c r="A756" s="131"/>
      <c r="B756" s="9"/>
      <c r="C756" s="9"/>
      <c r="D756" s="9"/>
      <c r="E756" s="9"/>
      <c r="F756" s="9"/>
      <c r="G756" s="9"/>
      <c r="H756" s="9"/>
      <c r="I756" s="9"/>
      <c r="J756" s="9"/>
      <c r="K756" s="9"/>
      <c r="L756" s="9"/>
      <c r="M756" s="9"/>
      <c r="N756" s="87"/>
    </row>
    <row r="757" spans="1:14" customFormat="1" x14ac:dyDescent="0.25">
      <c r="A757" s="131"/>
      <c r="B757" s="9"/>
      <c r="C757" s="9"/>
      <c r="D757" s="9"/>
      <c r="E757" s="9"/>
      <c r="F757" s="9"/>
      <c r="G757" s="9"/>
      <c r="H757" s="9"/>
      <c r="I757" s="9"/>
      <c r="J757" s="9"/>
      <c r="K757" s="9"/>
      <c r="L757" s="9"/>
      <c r="M757" s="9"/>
      <c r="N757" s="87"/>
    </row>
    <row r="758" spans="1:14" customFormat="1" x14ac:dyDescent="0.25">
      <c r="A758" s="131"/>
      <c r="B758" s="9"/>
      <c r="C758" s="9"/>
      <c r="D758" s="9"/>
      <c r="E758" s="9"/>
      <c r="F758" s="9"/>
      <c r="G758" s="9"/>
      <c r="H758" s="9"/>
      <c r="I758" s="9"/>
      <c r="J758" s="9"/>
      <c r="K758" s="9"/>
      <c r="L758" s="9"/>
      <c r="M758" s="9"/>
      <c r="N758" s="87"/>
    </row>
    <row r="759" spans="1:14" customFormat="1" x14ac:dyDescent="0.25">
      <c r="A759" s="131"/>
      <c r="B759" s="9"/>
      <c r="C759" s="9"/>
      <c r="D759" s="9"/>
      <c r="E759" s="9"/>
      <c r="F759" s="9"/>
      <c r="G759" s="9"/>
      <c r="H759" s="9"/>
      <c r="I759" s="9"/>
      <c r="J759" s="9"/>
      <c r="K759" s="9"/>
      <c r="L759" s="9"/>
      <c r="M759" s="9"/>
      <c r="N759" s="87"/>
    </row>
    <row r="760" spans="1:14" customFormat="1" x14ac:dyDescent="0.25">
      <c r="A760" s="131"/>
      <c r="B760" s="9"/>
      <c r="C760" s="9"/>
      <c r="D760" s="9"/>
      <c r="E760" s="9"/>
      <c r="F760" s="9"/>
      <c r="G760" s="9"/>
      <c r="H760" s="9"/>
      <c r="I760" s="9"/>
      <c r="J760" s="9"/>
      <c r="K760" s="9"/>
      <c r="L760" s="9"/>
      <c r="M760" s="9"/>
      <c r="N760" s="87"/>
    </row>
    <row r="761" spans="1:14" customFormat="1" x14ac:dyDescent="0.25">
      <c r="A761" s="131"/>
      <c r="B761" s="9"/>
      <c r="C761" s="9"/>
      <c r="D761" s="9"/>
      <c r="E761" s="9"/>
      <c r="F761" s="9"/>
      <c r="G761" s="9"/>
      <c r="H761" s="9"/>
      <c r="I761" s="9"/>
      <c r="J761" s="9"/>
      <c r="K761" s="9"/>
      <c r="L761" s="9"/>
      <c r="M761" s="9"/>
      <c r="N761" s="87"/>
    </row>
    <row r="762" spans="1:14" customFormat="1" x14ac:dyDescent="0.25">
      <c r="A762" s="131"/>
      <c r="B762" s="9"/>
      <c r="C762" s="9"/>
      <c r="D762" s="9"/>
      <c r="E762" s="9"/>
      <c r="F762" s="9"/>
      <c r="G762" s="9"/>
      <c r="H762" s="9"/>
      <c r="I762" s="9"/>
      <c r="J762" s="9"/>
      <c r="K762" s="9"/>
      <c r="L762" s="9"/>
      <c r="M762" s="9"/>
      <c r="N762" s="87"/>
    </row>
    <row r="763" spans="1:14" customFormat="1" x14ac:dyDescent="0.25">
      <c r="A763" s="131"/>
      <c r="B763" s="9"/>
      <c r="C763" s="9"/>
      <c r="D763" s="9"/>
      <c r="E763" s="9"/>
      <c r="F763" s="9"/>
      <c r="G763" s="9"/>
      <c r="H763" s="9"/>
      <c r="I763" s="9"/>
      <c r="J763" s="9"/>
      <c r="K763" s="9"/>
      <c r="L763" s="9"/>
      <c r="M763" s="9"/>
      <c r="N763" s="87"/>
    </row>
    <row r="764" spans="1:14" customFormat="1" x14ac:dyDescent="0.25">
      <c r="A764" s="131"/>
      <c r="B764" s="9"/>
      <c r="C764" s="9"/>
      <c r="D764" s="9"/>
      <c r="E764" s="9"/>
      <c r="F764" s="9"/>
      <c r="G764" s="9"/>
      <c r="H764" s="9"/>
      <c r="I764" s="9"/>
      <c r="J764" s="9"/>
      <c r="K764" s="9"/>
      <c r="L764" s="9"/>
      <c r="M764" s="9"/>
      <c r="N764" s="87"/>
    </row>
    <row r="765" spans="1:14" customFormat="1" x14ac:dyDescent="0.25">
      <c r="A765" s="131"/>
      <c r="B765" s="9"/>
      <c r="C765" s="9"/>
      <c r="D765" s="9"/>
      <c r="E765" s="9"/>
      <c r="F765" s="9"/>
      <c r="G765" s="9"/>
      <c r="H765" s="9"/>
      <c r="I765" s="9"/>
      <c r="J765" s="9"/>
      <c r="K765" s="9"/>
      <c r="L765" s="9"/>
      <c r="M765" s="9"/>
      <c r="N765" s="87"/>
    </row>
    <row r="766" spans="1:14" customFormat="1" x14ac:dyDescent="0.25">
      <c r="A766" s="131"/>
      <c r="B766" s="9"/>
      <c r="C766" s="9"/>
      <c r="D766" s="9"/>
      <c r="E766" s="9"/>
      <c r="F766" s="9"/>
      <c r="G766" s="9"/>
      <c r="H766" s="9"/>
      <c r="I766" s="9"/>
      <c r="J766" s="9"/>
      <c r="K766" s="9"/>
      <c r="L766" s="9"/>
      <c r="M766" s="9"/>
      <c r="N766" s="87"/>
    </row>
    <row r="767" spans="1:14" customFormat="1" x14ac:dyDescent="0.25">
      <c r="A767" s="131"/>
      <c r="B767" s="9"/>
      <c r="C767" s="9"/>
      <c r="D767" s="9"/>
      <c r="E767" s="9"/>
      <c r="F767" s="9"/>
      <c r="G767" s="9"/>
      <c r="H767" s="9"/>
      <c r="I767" s="9"/>
      <c r="J767" s="9"/>
      <c r="K767" s="9"/>
      <c r="L767" s="9"/>
      <c r="M767" s="9"/>
      <c r="N767" s="87"/>
    </row>
    <row r="768" spans="1:14" customFormat="1" x14ac:dyDescent="0.25">
      <c r="A768" s="131"/>
      <c r="B768" s="9"/>
      <c r="C768" s="9"/>
      <c r="D768" s="9"/>
      <c r="E768" s="9"/>
      <c r="F768" s="9"/>
      <c r="G768" s="9"/>
      <c r="H768" s="9"/>
      <c r="I768" s="9"/>
      <c r="J768" s="9"/>
      <c r="K768" s="9"/>
      <c r="L768" s="9"/>
      <c r="M768" s="9"/>
      <c r="N768" s="87"/>
    </row>
    <row r="769" spans="1:14" customFormat="1" x14ac:dyDescent="0.25">
      <c r="A769" s="131"/>
      <c r="B769" s="9"/>
      <c r="C769" s="9"/>
      <c r="D769" s="9"/>
      <c r="E769" s="9"/>
      <c r="F769" s="9"/>
      <c r="G769" s="9"/>
      <c r="H769" s="9"/>
      <c r="I769" s="9"/>
      <c r="J769" s="9"/>
      <c r="K769" s="9"/>
      <c r="L769" s="9"/>
      <c r="M769" s="9"/>
      <c r="N769" s="87"/>
    </row>
    <row r="770" spans="1:14" customFormat="1" x14ac:dyDescent="0.25">
      <c r="A770" s="131"/>
      <c r="B770" s="9"/>
      <c r="C770" s="9"/>
      <c r="D770" s="9"/>
      <c r="E770" s="9"/>
      <c r="F770" s="9"/>
      <c r="G770" s="9"/>
      <c r="H770" s="9"/>
      <c r="I770" s="9"/>
      <c r="J770" s="9"/>
      <c r="K770" s="9"/>
      <c r="L770" s="9"/>
      <c r="M770" s="9"/>
      <c r="N770" s="87"/>
    </row>
    <row r="771" spans="1:14" customFormat="1" x14ac:dyDescent="0.25">
      <c r="A771" s="131"/>
      <c r="B771" s="9"/>
      <c r="C771" s="9"/>
      <c r="D771" s="9"/>
      <c r="E771" s="9"/>
      <c r="F771" s="9"/>
      <c r="G771" s="9"/>
      <c r="H771" s="9"/>
      <c r="I771" s="9"/>
      <c r="J771" s="9"/>
      <c r="K771" s="9"/>
      <c r="L771" s="9"/>
      <c r="M771" s="9"/>
      <c r="N771" s="87"/>
    </row>
    <row r="772" spans="1:14" customFormat="1" x14ac:dyDescent="0.25">
      <c r="A772" s="131"/>
      <c r="B772" s="9"/>
      <c r="C772" s="9"/>
      <c r="D772" s="9"/>
      <c r="E772" s="9"/>
      <c r="F772" s="9"/>
      <c r="G772" s="9"/>
      <c r="H772" s="9"/>
      <c r="I772" s="9"/>
      <c r="J772" s="9"/>
      <c r="K772" s="9"/>
      <c r="L772" s="9"/>
      <c r="M772" s="9"/>
      <c r="N772" s="87"/>
    </row>
    <row r="773" spans="1:14" customFormat="1" x14ac:dyDescent="0.25">
      <c r="A773" s="131"/>
      <c r="B773" s="9"/>
      <c r="C773" s="9"/>
      <c r="D773" s="9"/>
      <c r="E773" s="9"/>
      <c r="F773" s="9"/>
      <c r="G773" s="9"/>
      <c r="H773" s="9"/>
      <c r="I773" s="9"/>
      <c r="J773" s="9"/>
      <c r="K773" s="9"/>
      <c r="L773" s="9"/>
      <c r="M773" s="9"/>
      <c r="N773" s="87"/>
    </row>
    <row r="774" spans="1:14" customFormat="1" x14ac:dyDescent="0.25">
      <c r="A774" s="131"/>
      <c r="B774" s="9"/>
      <c r="C774" s="9"/>
      <c r="D774" s="9"/>
      <c r="E774" s="9"/>
      <c r="F774" s="9"/>
      <c r="G774" s="9"/>
      <c r="H774" s="9"/>
      <c r="I774" s="9"/>
      <c r="J774" s="9"/>
      <c r="K774" s="9"/>
      <c r="L774" s="9"/>
      <c r="M774" s="9"/>
      <c r="N774" s="87"/>
    </row>
    <row r="775" spans="1:14" customFormat="1" x14ac:dyDescent="0.25">
      <c r="A775" s="131"/>
      <c r="B775" s="9"/>
      <c r="C775" s="9"/>
      <c r="D775" s="9"/>
      <c r="E775" s="9"/>
      <c r="F775" s="9"/>
      <c r="G775" s="9"/>
      <c r="H775" s="9"/>
      <c r="I775" s="9"/>
      <c r="J775" s="9"/>
      <c r="K775" s="9"/>
      <c r="L775" s="9"/>
      <c r="M775" s="9"/>
      <c r="N775" s="87"/>
    </row>
    <row r="776" spans="1:14" customFormat="1" x14ac:dyDescent="0.25">
      <c r="A776" s="131"/>
      <c r="B776" s="9"/>
      <c r="C776" s="9"/>
      <c r="D776" s="9"/>
      <c r="E776" s="9"/>
      <c r="F776" s="9"/>
      <c r="G776" s="9"/>
      <c r="H776" s="9"/>
      <c r="I776" s="9"/>
      <c r="J776" s="9"/>
      <c r="K776" s="9"/>
      <c r="L776" s="9"/>
      <c r="M776" s="9"/>
      <c r="N776" s="87"/>
    </row>
    <row r="777" spans="1:14" customFormat="1" x14ac:dyDescent="0.25">
      <c r="A777" s="131"/>
      <c r="B777" s="9"/>
      <c r="C777" s="9"/>
      <c r="D777" s="9"/>
      <c r="E777" s="9"/>
      <c r="F777" s="9"/>
      <c r="G777" s="9"/>
      <c r="H777" s="9"/>
      <c r="I777" s="9"/>
      <c r="J777" s="9"/>
      <c r="K777" s="9"/>
      <c r="L777" s="9"/>
      <c r="M777" s="9"/>
      <c r="N777" s="87"/>
    </row>
    <row r="778" spans="1:14" customFormat="1" x14ac:dyDescent="0.25">
      <c r="A778" s="131"/>
      <c r="B778" s="9"/>
      <c r="C778" s="9"/>
      <c r="D778" s="9"/>
      <c r="E778" s="9"/>
      <c r="F778" s="9"/>
      <c r="G778" s="9"/>
      <c r="H778" s="9"/>
      <c r="I778" s="9"/>
      <c r="J778" s="9"/>
      <c r="K778" s="9"/>
      <c r="L778" s="9"/>
      <c r="M778" s="9"/>
      <c r="N778" s="87"/>
    </row>
    <row r="779" spans="1:14" customFormat="1" x14ac:dyDescent="0.25">
      <c r="A779" s="131"/>
      <c r="B779" s="9"/>
      <c r="C779" s="9"/>
      <c r="D779" s="9"/>
      <c r="E779" s="9"/>
      <c r="F779" s="9"/>
      <c r="G779" s="9"/>
      <c r="H779" s="9"/>
      <c r="I779" s="9"/>
      <c r="J779" s="9"/>
      <c r="K779" s="9"/>
      <c r="L779" s="9"/>
      <c r="M779" s="9"/>
      <c r="N779" s="87"/>
    </row>
    <row r="780" spans="1:14" customFormat="1" x14ac:dyDescent="0.25">
      <c r="A780" s="131"/>
      <c r="B780" s="9"/>
      <c r="C780" s="9"/>
      <c r="D780" s="9"/>
      <c r="E780" s="9"/>
      <c r="F780" s="9"/>
      <c r="G780" s="9"/>
      <c r="H780" s="9"/>
      <c r="I780" s="9"/>
      <c r="J780" s="9"/>
      <c r="K780" s="9"/>
      <c r="L780" s="9"/>
      <c r="M780" s="9"/>
      <c r="N780" s="87"/>
    </row>
    <row r="781" spans="1:14" customFormat="1" x14ac:dyDescent="0.25">
      <c r="A781" s="131"/>
      <c r="B781" s="9"/>
      <c r="C781" s="9"/>
      <c r="D781" s="9"/>
      <c r="E781" s="9"/>
      <c r="F781" s="9"/>
      <c r="G781" s="9"/>
      <c r="H781" s="9"/>
      <c r="I781" s="9"/>
      <c r="J781" s="9"/>
      <c r="K781" s="9"/>
      <c r="L781" s="9"/>
      <c r="M781" s="9"/>
      <c r="N781" s="87"/>
    </row>
    <row r="782" spans="1:14" customFormat="1" x14ac:dyDescent="0.25">
      <c r="A782" s="131"/>
      <c r="B782" s="9"/>
      <c r="C782" s="9"/>
      <c r="D782" s="9"/>
      <c r="E782" s="9"/>
      <c r="F782" s="9"/>
      <c r="G782" s="9"/>
      <c r="H782" s="9"/>
      <c r="I782" s="9"/>
      <c r="J782" s="9"/>
      <c r="K782" s="9"/>
      <c r="L782" s="9"/>
      <c r="M782" s="9"/>
      <c r="N782" s="87"/>
    </row>
    <row r="783" spans="1:14" customFormat="1" x14ac:dyDescent="0.25">
      <c r="A783" s="131"/>
      <c r="B783" s="9"/>
      <c r="C783" s="9"/>
      <c r="D783" s="9"/>
      <c r="E783" s="9"/>
      <c r="F783" s="9"/>
      <c r="G783" s="9"/>
      <c r="H783" s="9"/>
      <c r="I783" s="9"/>
      <c r="J783" s="9"/>
      <c r="K783" s="9"/>
      <c r="L783" s="9"/>
      <c r="M783" s="9"/>
      <c r="N783" s="87"/>
    </row>
    <row r="784" spans="1:14" customFormat="1" x14ac:dyDescent="0.25">
      <c r="A784" s="131"/>
      <c r="B784" s="9"/>
      <c r="C784" s="9"/>
      <c r="D784" s="9"/>
      <c r="E784" s="9"/>
      <c r="F784" s="9"/>
      <c r="G784" s="9"/>
      <c r="H784" s="9"/>
      <c r="I784" s="9"/>
      <c r="J784" s="9"/>
      <c r="K784" s="9"/>
      <c r="L784" s="9"/>
      <c r="M784" s="9"/>
      <c r="N784" s="87"/>
    </row>
    <row r="785" spans="1:14" customFormat="1" x14ac:dyDescent="0.25">
      <c r="A785" s="131"/>
      <c r="B785" s="9"/>
      <c r="C785" s="9"/>
      <c r="D785" s="9"/>
      <c r="E785" s="9"/>
      <c r="F785" s="9"/>
      <c r="G785" s="9"/>
      <c r="H785" s="9"/>
      <c r="I785" s="9"/>
      <c r="J785" s="9"/>
      <c r="K785" s="9"/>
      <c r="L785" s="9"/>
      <c r="M785" s="9"/>
      <c r="N785" s="87"/>
    </row>
    <row r="786" spans="1:14" customFormat="1" x14ac:dyDescent="0.25">
      <c r="A786" s="131"/>
      <c r="B786" s="9"/>
      <c r="C786" s="9"/>
      <c r="D786" s="9"/>
      <c r="E786" s="9"/>
      <c r="F786" s="9"/>
      <c r="G786" s="9"/>
      <c r="H786" s="9"/>
      <c r="I786" s="9"/>
      <c r="J786" s="9"/>
      <c r="K786" s="9"/>
      <c r="L786" s="9"/>
      <c r="M786" s="9"/>
      <c r="N786" s="87"/>
    </row>
    <row r="787" spans="1:14" customFormat="1" x14ac:dyDescent="0.25">
      <c r="A787" s="131"/>
      <c r="B787" s="9"/>
      <c r="C787" s="9"/>
      <c r="D787" s="9"/>
      <c r="E787" s="9"/>
      <c r="F787" s="9"/>
      <c r="G787" s="9"/>
      <c r="H787" s="9"/>
      <c r="I787" s="9"/>
      <c r="J787" s="9"/>
      <c r="K787" s="9"/>
      <c r="L787" s="9"/>
      <c r="M787" s="9"/>
      <c r="N787" s="87"/>
    </row>
    <row r="788" spans="1:14" customFormat="1" x14ac:dyDescent="0.25">
      <c r="A788" s="131"/>
      <c r="B788" s="9"/>
      <c r="C788" s="9"/>
      <c r="D788" s="9"/>
      <c r="E788" s="9"/>
      <c r="F788" s="9"/>
      <c r="G788" s="9"/>
      <c r="H788" s="9"/>
      <c r="I788" s="9"/>
      <c r="J788" s="9"/>
      <c r="K788" s="9"/>
      <c r="L788" s="9"/>
      <c r="M788" s="9"/>
      <c r="N788" s="87"/>
    </row>
    <row r="789" spans="1:14" customFormat="1" x14ac:dyDescent="0.25">
      <c r="A789" s="131"/>
      <c r="B789" s="9"/>
      <c r="C789" s="9"/>
      <c r="D789" s="9"/>
      <c r="E789" s="9"/>
      <c r="F789" s="9"/>
      <c r="G789" s="9"/>
      <c r="H789" s="9"/>
      <c r="I789" s="9"/>
      <c r="J789" s="9"/>
      <c r="K789" s="9"/>
      <c r="L789" s="9"/>
      <c r="M789" s="9"/>
      <c r="N789" s="87"/>
    </row>
    <row r="790" spans="1:14" customFormat="1" x14ac:dyDescent="0.25">
      <c r="A790" s="131"/>
      <c r="B790" s="9"/>
      <c r="C790" s="9"/>
      <c r="D790" s="9"/>
      <c r="E790" s="9"/>
      <c r="F790" s="9"/>
      <c r="G790" s="9"/>
      <c r="H790" s="9"/>
      <c r="I790" s="9"/>
      <c r="J790" s="9"/>
      <c r="K790" s="9"/>
      <c r="L790" s="9"/>
      <c r="M790" s="9"/>
      <c r="N790" s="87"/>
    </row>
    <row r="791" spans="1:14" customFormat="1" x14ac:dyDescent="0.25">
      <c r="A791" s="131"/>
      <c r="B791" s="9"/>
      <c r="C791" s="9"/>
      <c r="D791" s="9"/>
      <c r="E791" s="9"/>
      <c r="F791" s="9"/>
      <c r="G791" s="9"/>
      <c r="H791" s="9"/>
      <c r="I791" s="9"/>
      <c r="J791" s="9"/>
      <c r="K791" s="9"/>
      <c r="L791" s="9"/>
      <c r="M791" s="9"/>
      <c r="N791" s="87"/>
    </row>
    <row r="792" spans="1:14" customFormat="1" x14ac:dyDescent="0.25">
      <c r="A792" s="131"/>
      <c r="B792" s="9"/>
      <c r="C792" s="9"/>
      <c r="D792" s="9"/>
      <c r="E792" s="9"/>
      <c r="F792" s="9"/>
      <c r="G792" s="9"/>
      <c r="H792" s="9"/>
      <c r="I792" s="9"/>
      <c r="J792" s="9"/>
      <c r="K792" s="9"/>
      <c r="L792" s="9"/>
      <c r="M792" s="9"/>
      <c r="N792" s="87"/>
    </row>
    <row r="793" spans="1:14" customFormat="1" x14ac:dyDescent="0.25">
      <c r="A793" s="131"/>
      <c r="B793" s="9"/>
      <c r="C793" s="9"/>
      <c r="D793" s="9"/>
      <c r="E793" s="9"/>
      <c r="F793" s="9"/>
      <c r="G793" s="9"/>
      <c r="H793" s="9"/>
      <c r="I793" s="9"/>
      <c r="J793" s="9"/>
      <c r="K793" s="9"/>
      <c r="L793" s="9"/>
      <c r="M793" s="9"/>
      <c r="N793" s="87"/>
    </row>
    <row r="794" spans="1:14" customFormat="1" x14ac:dyDescent="0.25">
      <c r="A794" s="131"/>
      <c r="B794" s="9"/>
      <c r="C794" s="9"/>
      <c r="D794" s="9"/>
      <c r="E794" s="9"/>
      <c r="F794" s="9"/>
      <c r="G794" s="9"/>
      <c r="H794" s="9"/>
      <c r="I794" s="9"/>
      <c r="J794" s="9"/>
      <c r="K794" s="9"/>
      <c r="L794" s="9"/>
      <c r="M794" s="9"/>
      <c r="N794" s="87"/>
    </row>
    <row r="795" spans="1:14" customFormat="1" x14ac:dyDescent="0.25">
      <c r="A795" s="131"/>
      <c r="B795" s="9"/>
      <c r="C795" s="9"/>
      <c r="D795" s="9"/>
      <c r="E795" s="9"/>
      <c r="F795" s="9"/>
      <c r="G795" s="9"/>
      <c r="H795" s="9"/>
      <c r="I795" s="9"/>
      <c r="J795" s="9"/>
      <c r="K795" s="9"/>
      <c r="L795" s="9"/>
      <c r="M795" s="9"/>
      <c r="N795" s="87"/>
    </row>
    <row r="796" spans="1:14" customFormat="1" x14ac:dyDescent="0.25">
      <c r="A796" s="131"/>
      <c r="B796" s="9"/>
      <c r="C796" s="9"/>
      <c r="D796" s="9"/>
      <c r="E796" s="9"/>
      <c r="F796" s="9"/>
      <c r="G796" s="9"/>
      <c r="H796" s="9"/>
      <c r="I796" s="9"/>
      <c r="J796" s="9"/>
      <c r="K796" s="9"/>
      <c r="L796" s="9"/>
      <c r="M796" s="9"/>
      <c r="N796" s="87"/>
    </row>
    <row r="797" spans="1:14" customFormat="1" x14ac:dyDescent="0.25">
      <c r="A797" s="131"/>
      <c r="B797" s="9"/>
      <c r="C797" s="9"/>
      <c r="D797" s="9"/>
      <c r="E797" s="9"/>
      <c r="F797" s="9"/>
      <c r="G797" s="9"/>
      <c r="H797" s="9"/>
      <c r="I797" s="9"/>
      <c r="J797" s="9"/>
      <c r="K797" s="9"/>
      <c r="L797" s="9"/>
      <c r="M797" s="9"/>
      <c r="N797" s="87"/>
    </row>
    <row r="798" spans="1:14" customFormat="1" x14ac:dyDescent="0.25">
      <c r="A798" s="131"/>
      <c r="B798" s="9"/>
      <c r="C798" s="9"/>
      <c r="D798" s="9"/>
      <c r="E798" s="9"/>
      <c r="F798" s="9"/>
      <c r="G798" s="9"/>
      <c r="H798" s="9"/>
      <c r="I798" s="9"/>
      <c r="J798" s="9"/>
      <c r="K798" s="9"/>
      <c r="L798" s="9"/>
      <c r="M798" s="9"/>
      <c r="N798" s="87"/>
    </row>
    <row r="799" spans="1:14" customFormat="1" x14ac:dyDescent="0.25">
      <c r="A799" s="131"/>
      <c r="B799" s="9"/>
      <c r="C799" s="9"/>
      <c r="D799" s="9"/>
      <c r="E799" s="9"/>
      <c r="F799" s="9"/>
      <c r="G799" s="9"/>
      <c r="H799" s="9"/>
      <c r="I799" s="9"/>
      <c r="J799" s="9"/>
      <c r="K799" s="9"/>
      <c r="L799" s="9"/>
      <c r="M799" s="9"/>
      <c r="N799" s="87"/>
    </row>
    <row r="800" spans="1:14" customFormat="1" x14ac:dyDescent="0.25">
      <c r="A800" s="131"/>
      <c r="B800" s="9"/>
      <c r="C800" s="9"/>
      <c r="D800" s="9"/>
      <c r="E800" s="9"/>
      <c r="F800" s="9"/>
      <c r="G800" s="9"/>
      <c r="H800" s="9"/>
      <c r="I800" s="9"/>
      <c r="J800" s="9"/>
      <c r="K800" s="9"/>
      <c r="L800" s="9"/>
      <c r="M800" s="9"/>
      <c r="N800" s="87"/>
    </row>
    <row r="801" spans="1:14" customFormat="1" x14ac:dyDescent="0.25">
      <c r="A801" s="131"/>
      <c r="B801" s="9"/>
      <c r="C801" s="9"/>
      <c r="D801" s="9"/>
      <c r="E801" s="9"/>
      <c r="F801" s="9"/>
      <c r="G801" s="9"/>
      <c r="H801" s="9"/>
      <c r="I801" s="9"/>
      <c r="J801" s="9"/>
      <c r="K801" s="9"/>
      <c r="L801" s="9"/>
      <c r="M801" s="9"/>
      <c r="N801" s="87"/>
    </row>
    <row r="802" spans="1:14" customFormat="1" x14ac:dyDescent="0.25">
      <c r="A802" s="131"/>
      <c r="B802" s="9"/>
      <c r="C802" s="9"/>
      <c r="D802" s="9"/>
      <c r="E802" s="9"/>
      <c r="F802" s="9"/>
      <c r="G802" s="9"/>
      <c r="H802" s="9"/>
      <c r="I802" s="9"/>
      <c r="J802" s="9"/>
      <c r="K802" s="9"/>
      <c r="L802" s="9"/>
      <c r="M802" s="9"/>
      <c r="N802" s="87"/>
    </row>
    <row r="803" spans="1:14" customFormat="1" x14ac:dyDescent="0.25">
      <c r="A803" s="131"/>
      <c r="B803" s="9"/>
      <c r="C803" s="9"/>
      <c r="D803" s="9"/>
      <c r="E803" s="9"/>
      <c r="F803" s="9"/>
      <c r="G803" s="9"/>
      <c r="H803" s="9"/>
      <c r="I803" s="9"/>
      <c r="J803" s="9"/>
      <c r="K803" s="9"/>
      <c r="L803" s="9"/>
      <c r="M803" s="9"/>
      <c r="N803" s="87"/>
    </row>
    <row r="804" spans="1:14" customFormat="1" x14ac:dyDescent="0.25">
      <c r="A804" s="131"/>
      <c r="B804" s="9"/>
      <c r="C804" s="9"/>
      <c r="D804" s="9"/>
      <c r="E804" s="9"/>
      <c r="F804" s="9"/>
      <c r="G804" s="9"/>
      <c r="H804" s="9"/>
      <c r="I804" s="9"/>
      <c r="J804" s="9"/>
      <c r="K804" s="9"/>
      <c r="L804" s="9"/>
      <c r="M804" s="9"/>
      <c r="N804" s="87"/>
    </row>
    <row r="805" spans="1:14" customFormat="1" x14ac:dyDescent="0.25">
      <c r="A805" s="131"/>
      <c r="B805" s="9"/>
      <c r="C805" s="9"/>
      <c r="D805" s="9"/>
      <c r="E805" s="9"/>
      <c r="F805" s="9"/>
      <c r="G805" s="9"/>
      <c r="H805" s="9"/>
      <c r="I805" s="9"/>
      <c r="J805" s="9"/>
      <c r="K805" s="9"/>
      <c r="L805" s="9"/>
      <c r="M805" s="9"/>
      <c r="N805" s="87"/>
    </row>
    <row r="806" spans="1:14" customFormat="1" x14ac:dyDescent="0.25">
      <c r="A806" s="131"/>
      <c r="B806" s="9"/>
      <c r="C806" s="9"/>
      <c r="D806" s="9"/>
      <c r="E806" s="9"/>
      <c r="F806" s="9"/>
      <c r="G806" s="9"/>
      <c r="H806" s="9"/>
      <c r="I806" s="9"/>
      <c r="J806" s="9"/>
      <c r="K806" s="9"/>
      <c r="L806" s="9"/>
      <c r="M806" s="9"/>
      <c r="N806" s="87"/>
    </row>
    <row r="807" spans="1:14" customFormat="1" x14ac:dyDescent="0.25">
      <c r="A807" s="131"/>
      <c r="B807" s="9"/>
      <c r="C807" s="9"/>
      <c r="D807" s="9"/>
      <c r="E807" s="9"/>
      <c r="F807" s="9"/>
      <c r="G807" s="9"/>
      <c r="H807" s="9"/>
      <c r="I807" s="9"/>
      <c r="J807" s="9"/>
      <c r="K807" s="9"/>
      <c r="L807" s="9"/>
      <c r="M807" s="9"/>
      <c r="N807" s="87"/>
    </row>
    <row r="808" spans="1:14" customFormat="1" x14ac:dyDescent="0.25">
      <c r="A808" s="131"/>
      <c r="B808" s="9"/>
      <c r="C808" s="9"/>
      <c r="D808" s="9"/>
      <c r="E808" s="9"/>
      <c r="F808" s="9"/>
      <c r="G808" s="9"/>
      <c r="H808" s="9"/>
      <c r="I808" s="9"/>
      <c r="J808" s="9"/>
      <c r="K808" s="9"/>
      <c r="L808" s="9"/>
      <c r="M808" s="9"/>
      <c r="N808" s="87"/>
    </row>
    <row r="809" spans="1:14" customFormat="1" x14ac:dyDescent="0.25">
      <c r="A809" s="131"/>
      <c r="B809" s="9"/>
      <c r="C809" s="9"/>
      <c r="D809" s="9"/>
      <c r="E809" s="9"/>
      <c r="F809" s="9"/>
      <c r="G809" s="9"/>
      <c r="H809" s="9"/>
      <c r="I809" s="9"/>
      <c r="J809" s="9"/>
      <c r="K809" s="9"/>
      <c r="L809" s="9"/>
      <c r="M809" s="9"/>
      <c r="N809" s="87"/>
    </row>
    <row r="810" spans="1:14" customFormat="1" x14ac:dyDescent="0.25">
      <c r="A810" s="131"/>
      <c r="B810" s="9"/>
      <c r="C810" s="9"/>
      <c r="D810" s="9"/>
      <c r="E810" s="9"/>
      <c r="F810" s="9"/>
      <c r="G810" s="9"/>
      <c r="H810" s="9"/>
      <c r="I810" s="9"/>
      <c r="J810" s="9"/>
      <c r="K810" s="9"/>
      <c r="L810" s="9"/>
      <c r="M810" s="9"/>
      <c r="N810" s="87"/>
    </row>
    <row r="811" spans="1:14" customFormat="1" x14ac:dyDescent="0.25">
      <c r="A811" s="131"/>
      <c r="B811" s="9"/>
      <c r="C811" s="9"/>
      <c r="D811" s="9"/>
      <c r="E811" s="9"/>
      <c r="F811" s="9"/>
      <c r="G811" s="9"/>
      <c r="H811" s="9"/>
      <c r="I811" s="9"/>
      <c r="J811" s="9"/>
      <c r="K811" s="9"/>
      <c r="L811" s="9"/>
      <c r="M811" s="9"/>
      <c r="N811" s="87"/>
    </row>
    <row r="812" spans="1:14" customFormat="1" x14ac:dyDescent="0.25">
      <c r="A812" s="131"/>
      <c r="B812" s="9"/>
      <c r="C812" s="9"/>
      <c r="D812" s="9"/>
      <c r="E812" s="9"/>
      <c r="F812" s="9"/>
      <c r="G812" s="9"/>
      <c r="H812" s="9"/>
      <c r="I812" s="9"/>
      <c r="J812" s="9"/>
      <c r="K812" s="9"/>
      <c r="L812" s="9"/>
      <c r="M812" s="9"/>
      <c r="N812" s="87"/>
    </row>
    <row r="813" spans="1:14" customFormat="1" x14ac:dyDescent="0.25">
      <c r="A813" s="131"/>
      <c r="B813" s="9"/>
      <c r="C813" s="9"/>
      <c r="D813" s="9"/>
      <c r="E813" s="9"/>
      <c r="F813" s="9"/>
      <c r="G813" s="9"/>
      <c r="H813" s="9"/>
      <c r="I813" s="9"/>
      <c r="J813" s="9"/>
      <c r="K813" s="9"/>
      <c r="L813" s="9"/>
      <c r="M813" s="9"/>
      <c r="N813" s="87"/>
    </row>
    <row r="814" spans="1:14" customFormat="1" x14ac:dyDescent="0.25">
      <c r="A814" s="131"/>
      <c r="B814" s="9"/>
      <c r="C814" s="9"/>
      <c r="D814" s="9"/>
      <c r="E814" s="9"/>
      <c r="F814" s="9"/>
      <c r="G814" s="9"/>
      <c r="H814" s="9"/>
      <c r="I814" s="9"/>
      <c r="J814" s="9"/>
      <c r="K814" s="9"/>
      <c r="L814" s="9"/>
      <c r="M814" s="9"/>
      <c r="N814" s="87"/>
    </row>
    <row r="815" spans="1:14" customFormat="1" x14ac:dyDescent="0.25">
      <c r="A815" s="131"/>
      <c r="B815" s="9"/>
      <c r="C815" s="9"/>
      <c r="D815" s="9"/>
      <c r="E815" s="9"/>
      <c r="F815" s="9"/>
      <c r="G815" s="9"/>
      <c r="H815" s="9"/>
      <c r="I815" s="9"/>
      <c r="J815" s="9"/>
      <c r="K815" s="9"/>
      <c r="L815" s="9"/>
      <c r="M815" s="9"/>
      <c r="N815" s="87"/>
    </row>
    <row r="816" spans="1:14" customFormat="1" x14ac:dyDescent="0.25">
      <c r="A816" s="131"/>
      <c r="B816" s="9"/>
      <c r="C816" s="9"/>
      <c r="D816" s="9"/>
      <c r="E816" s="9"/>
      <c r="F816" s="9"/>
      <c r="G816" s="9"/>
      <c r="H816" s="9"/>
      <c r="I816" s="9"/>
      <c r="J816" s="9"/>
      <c r="K816" s="9"/>
      <c r="L816" s="9"/>
      <c r="M816" s="9"/>
      <c r="N816" s="87"/>
    </row>
    <row r="817" spans="1:14" customFormat="1" x14ac:dyDescent="0.25">
      <c r="A817" s="131"/>
      <c r="B817" s="9"/>
      <c r="C817" s="9"/>
      <c r="D817" s="9"/>
      <c r="E817" s="9"/>
      <c r="F817" s="9"/>
      <c r="G817" s="9"/>
      <c r="H817" s="9"/>
      <c r="I817" s="9"/>
      <c r="J817" s="9"/>
      <c r="K817" s="9"/>
      <c r="L817" s="9"/>
      <c r="M817" s="9"/>
      <c r="N817" s="87"/>
    </row>
    <row r="818" spans="1:14" customFormat="1" x14ac:dyDescent="0.25">
      <c r="A818" s="131"/>
      <c r="B818" s="9"/>
      <c r="C818" s="9"/>
      <c r="D818" s="9"/>
      <c r="E818" s="9"/>
      <c r="F818" s="9"/>
      <c r="G818" s="9"/>
      <c r="H818" s="9"/>
      <c r="I818" s="9"/>
      <c r="J818" s="9"/>
      <c r="K818" s="9"/>
      <c r="L818" s="9"/>
      <c r="M818" s="9"/>
      <c r="N818" s="87"/>
    </row>
    <row r="819" spans="1:14" customFormat="1" x14ac:dyDescent="0.25">
      <c r="A819" s="131"/>
      <c r="B819" s="9"/>
      <c r="C819" s="9"/>
      <c r="D819" s="9"/>
      <c r="E819" s="9"/>
      <c r="F819" s="9"/>
      <c r="G819" s="9"/>
      <c r="H819" s="9"/>
      <c r="I819" s="9"/>
      <c r="J819" s="9"/>
      <c r="K819" s="9"/>
      <c r="L819" s="9"/>
      <c r="M819" s="9"/>
      <c r="N819" s="87"/>
    </row>
    <row r="820" spans="1:14" customFormat="1" x14ac:dyDescent="0.25">
      <c r="A820" s="131"/>
      <c r="B820" s="9"/>
      <c r="C820" s="9"/>
      <c r="D820" s="9"/>
      <c r="E820" s="9"/>
      <c r="F820" s="9"/>
      <c r="G820" s="9"/>
      <c r="H820" s="9"/>
      <c r="I820" s="9"/>
      <c r="J820" s="9"/>
      <c r="K820" s="9"/>
      <c r="L820" s="9"/>
      <c r="M820" s="9"/>
      <c r="N820" s="87"/>
    </row>
    <row r="821" spans="1:14" customFormat="1" x14ac:dyDescent="0.25">
      <c r="A821" s="131"/>
      <c r="B821" s="9"/>
      <c r="C821" s="9"/>
      <c r="D821" s="9"/>
      <c r="E821" s="9"/>
      <c r="F821" s="9"/>
      <c r="G821" s="9"/>
      <c r="H821" s="9"/>
      <c r="I821" s="9"/>
      <c r="J821" s="9"/>
      <c r="K821" s="9"/>
      <c r="L821" s="9"/>
      <c r="M821" s="9"/>
      <c r="N821" s="87"/>
    </row>
    <row r="822" spans="1:14" customFormat="1" x14ac:dyDescent="0.25">
      <c r="A822" s="131"/>
      <c r="B822" s="9"/>
      <c r="C822" s="9"/>
      <c r="D822" s="9"/>
      <c r="E822" s="9"/>
      <c r="F822" s="9"/>
      <c r="G822" s="9"/>
      <c r="H822" s="9"/>
      <c r="I822" s="9"/>
      <c r="J822" s="9"/>
      <c r="K822" s="9"/>
      <c r="L822" s="9"/>
      <c r="M822" s="9"/>
      <c r="N822" s="87"/>
    </row>
    <row r="823" spans="1:14" customFormat="1" x14ac:dyDescent="0.25">
      <c r="A823" s="131"/>
      <c r="B823" s="9"/>
      <c r="C823" s="9"/>
      <c r="D823" s="9"/>
      <c r="E823" s="9"/>
      <c r="F823" s="9"/>
      <c r="G823" s="9"/>
      <c r="H823" s="9"/>
      <c r="I823" s="9"/>
      <c r="J823" s="9"/>
      <c r="K823" s="9"/>
      <c r="L823" s="9"/>
      <c r="M823" s="9"/>
      <c r="N823" s="87"/>
    </row>
    <row r="824" spans="1:14" customFormat="1" x14ac:dyDescent="0.25">
      <c r="A824" s="131"/>
      <c r="B824" s="9"/>
      <c r="C824" s="9"/>
      <c r="D824" s="9"/>
      <c r="E824" s="9"/>
      <c r="F824" s="9"/>
      <c r="G824" s="9"/>
      <c r="H824" s="9"/>
      <c r="I824" s="9"/>
      <c r="J824" s="9"/>
      <c r="K824" s="9"/>
      <c r="L824" s="9"/>
      <c r="M824" s="9"/>
      <c r="N824" s="87"/>
    </row>
    <row r="825" spans="1:14" customFormat="1" x14ac:dyDescent="0.25">
      <c r="A825" s="131"/>
      <c r="B825" s="9"/>
      <c r="C825" s="9"/>
      <c r="D825" s="9"/>
      <c r="E825" s="9"/>
      <c r="F825" s="9"/>
      <c r="G825" s="9"/>
      <c r="H825" s="9"/>
      <c r="I825" s="9"/>
      <c r="J825" s="9"/>
      <c r="K825" s="9"/>
      <c r="L825" s="9"/>
      <c r="M825" s="9"/>
      <c r="N825" s="87"/>
    </row>
    <row r="826" spans="1:14" customFormat="1" x14ac:dyDescent="0.25">
      <c r="A826" s="131"/>
      <c r="B826" s="9"/>
      <c r="C826" s="9"/>
      <c r="D826" s="9"/>
      <c r="E826" s="9"/>
      <c r="F826" s="9"/>
      <c r="G826" s="9"/>
      <c r="H826" s="9"/>
      <c r="I826" s="9"/>
      <c r="J826" s="9"/>
      <c r="K826" s="9"/>
      <c r="L826" s="9"/>
      <c r="M826" s="9"/>
      <c r="N826" s="87"/>
    </row>
    <row r="827" spans="1:14" customFormat="1" x14ac:dyDescent="0.25">
      <c r="A827" s="131"/>
      <c r="B827" s="9"/>
      <c r="C827" s="9"/>
      <c r="D827" s="9"/>
      <c r="E827" s="9"/>
      <c r="F827" s="9"/>
      <c r="G827" s="9"/>
      <c r="H827" s="9"/>
      <c r="I827" s="9"/>
      <c r="J827" s="9"/>
      <c r="K827" s="9"/>
      <c r="L827" s="9"/>
      <c r="M827" s="9"/>
      <c r="N827" s="87"/>
    </row>
    <row r="828" spans="1:14" customFormat="1" x14ac:dyDescent="0.25">
      <c r="A828" s="131"/>
      <c r="B828" s="9"/>
      <c r="C828" s="9"/>
      <c r="D828" s="9"/>
      <c r="E828" s="9"/>
      <c r="F828" s="9"/>
      <c r="G828" s="9"/>
      <c r="H828" s="9"/>
      <c r="I828" s="9"/>
      <c r="J828" s="9"/>
      <c r="K828" s="9"/>
      <c r="L828" s="9"/>
      <c r="M828" s="9"/>
      <c r="N828" s="87"/>
    </row>
    <row r="829" spans="1:14" customFormat="1" x14ac:dyDescent="0.25">
      <c r="A829" s="131"/>
      <c r="B829" s="9"/>
      <c r="C829" s="9"/>
      <c r="D829" s="9"/>
      <c r="E829" s="9"/>
      <c r="F829" s="9"/>
      <c r="G829" s="9"/>
      <c r="H829" s="9"/>
      <c r="I829" s="9"/>
      <c r="J829" s="9"/>
      <c r="K829" s="9"/>
      <c r="L829" s="9"/>
      <c r="M829" s="9"/>
      <c r="N829" s="87"/>
    </row>
    <row r="830" spans="1:14" customFormat="1" x14ac:dyDescent="0.25">
      <c r="A830" s="131"/>
      <c r="B830" s="9"/>
      <c r="C830" s="9"/>
      <c r="D830" s="9"/>
      <c r="E830" s="9"/>
      <c r="F830" s="9"/>
      <c r="G830" s="9"/>
      <c r="H830" s="9"/>
      <c r="I830" s="9"/>
      <c r="J830" s="9"/>
      <c r="K830" s="9"/>
      <c r="L830" s="9"/>
      <c r="M830" s="9"/>
      <c r="N830" s="87"/>
    </row>
    <row r="831" spans="1:14" customFormat="1" x14ac:dyDescent="0.25">
      <c r="A831" s="131"/>
      <c r="B831" s="9"/>
      <c r="C831" s="9"/>
      <c r="D831" s="9"/>
      <c r="E831" s="9"/>
      <c r="F831" s="9"/>
      <c r="G831" s="9"/>
      <c r="H831" s="9"/>
      <c r="I831" s="9"/>
      <c r="J831" s="9"/>
      <c r="K831" s="9"/>
      <c r="L831" s="9"/>
      <c r="M831" s="9"/>
      <c r="N831" s="87"/>
    </row>
    <row r="832" spans="1:14" customFormat="1" x14ac:dyDescent="0.25">
      <c r="A832" s="131"/>
      <c r="B832" s="9"/>
      <c r="C832" s="9"/>
      <c r="D832" s="9"/>
      <c r="E832" s="9"/>
      <c r="F832" s="9"/>
      <c r="G832" s="9"/>
      <c r="H832" s="9"/>
      <c r="I832" s="9"/>
      <c r="J832" s="9"/>
      <c r="K832" s="9"/>
      <c r="L832" s="9"/>
      <c r="M832" s="9"/>
      <c r="N832" s="87"/>
    </row>
    <row r="833" spans="1:14" customFormat="1" x14ac:dyDescent="0.25">
      <c r="A833" s="131"/>
      <c r="B833" s="9"/>
      <c r="C833" s="9"/>
      <c r="D833" s="9"/>
      <c r="E833" s="9"/>
      <c r="F833" s="9"/>
      <c r="G833" s="9"/>
      <c r="H833" s="9"/>
      <c r="I833" s="9"/>
      <c r="J833" s="9"/>
      <c r="K833" s="9"/>
      <c r="L833" s="9"/>
      <c r="M833" s="9"/>
      <c r="N833" s="87"/>
    </row>
    <row r="834" spans="1:14" customFormat="1" x14ac:dyDescent="0.25">
      <c r="A834" s="131"/>
      <c r="B834" s="9"/>
      <c r="C834" s="9"/>
      <c r="D834" s="9"/>
      <c r="E834" s="9"/>
      <c r="F834" s="9"/>
      <c r="G834" s="9"/>
      <c r="H834" s="9"/>
      <c r="I834" s="9"/>
      <c r="J834" s="9"/>
      <c r="K834" s="9"/>
      <c r="L834" s="9"/>
      <c r="M834" s="9"/>
      <c r="N834" s="87"/>
    </row>
    <row r="835" spans="1:14" customFormat="1" x14ac:dyDescent="0.25">
      <c r="A835" s="131"/>
      <c r="B835" s="9"/>
      <c r="C835" s="9"/>
      <c r="D835" s="9"/>
      <c r="E835" s="9"/>
      <c r="F835" s="9"/>
      <c r="G835" s="9"/>
      <c r="H835" s="9"/>
      <c r="I835" s="9"/>
      <c r="J835" s="9"/>
      <c r="K835" s="9"/>
      <c r="L835" s="9"/>
      <c r="M835" s="9"/>
      <c r="N835" s="87"/>
    </row>
    <row r="836" spans="1:14" customFormat="1" x14ac:dyDescent="0.25">
      <c r="A836" s="131"/>
      <c r="B836" s="9"/>
      <c r="C836" s="9"/>
      <c r="D836" s="9"/>
      <c r="E836" s="9"/>
      <c r="F836" s="9"/>
      <c r="G836" s="9"/>
      <c r="H836" s="9"/>
      <c r="I836" s="9"/>
      <c r="J836" s="9"/>
      <c r="K836" s="9"/>
      <c r="L836" s="9"/>
      <c r="M836" s="9"/>
      <c r="N836" s="87"/>
    </row>
    <row r="837" spans="1:14" customFormat="1" x14ac:dyDescent="0.25">
      <c r="A837" s="131"/>
      <c r="B837" s="9"/>
      <c r="C837" s="9"/>
      <c r="D837" s="9"/>
      <c r="E837" s="9"/>
      <c r="F837" s="9"/>
      <c r="G837" s="9"/>
      <c r="H837" s="9"/>
      <c r="I837" s="9"/>
      <c r="J837" s="9"/>
      <c r="K837" s="9"/>
      <c r="L837" s="9"/>
      <c r="M837" s="9"/>
      <c r="N837" s="87"/>
    </row>
    <row r="838" spans="1:14" customFormat="1" x14ac:dyDescent="0.25">
      <c r="A838" s="131"/>
      <c r="B838" s="9"/>
      <c r="C838" s="9"/>
      <c r="D838" s="9"/>
      <c r="E838" s="9"/>
      <c r="F838" s="9"/>
      <c r="G838" s="9"/>
      <c r="H838" s="9"/>
      <c r="I838" s="9"/>
      <c r="J838" s="9"/>
      <c r="K838" s="9"/>
      <c r="L838" s="9"/>
      <c r="M838" s="9"/>
      <c r="N838" s="87"/>
    </row>
    <row r="839" spans="1:14" customFormat="1" x14ac:dyDescent="0.25">
      <c r="A839" s="131"/>
      <c r="B839" s="9"/>
      <c r="C839" s="9"/>
      <c r="D839" s="9"/>
      <c r="E839" s="9"/>
      <c r="F839" s="9"/>
      <c r="G839" s="9"/>
      <c r="H839" s="9"/>
      <c r="I839" s="9"/>
      <c r="J839" s="9"/>
      <c r="K839" s="9"/>
      <c r="L839" s="9"/>
      <c r="M839" s="9"/>
      <c r="N839" s="87"/>
    </row>
    <row r="840" spans="1:14" customFormat="1" x14ac:dyDescent="0.25">
      <c r="A840" s="131"/>
      <c r="B840" s="9"/>
      <c r="C840" s="9"/>
      <c r="D840" s="9"/>
      <c r="E840" s="9"/>
      <c r="F840" s="9"/>
      <c r="G840" s="9"/>
      <c r="H840" s="9"/>
      <c r="I840" s="9"/>
      <c r="J840" s="9"/>
      <c r="K840" s="9"/>
      <c r="L840" s="9"/>
      <c r="M840" s="9"/>
      <c r="N840" s="87"/>
    </row>
    <row r="841" spans="1:14" customFormat="1" x14ac:dyDescent="0.25">
      <c r="A841" s="131"/>
      <c r="B841" s="9"/>
      <c r="C841" s="9"/>
      <c r="D841" s="9"/>
      <c r="E841" s="9"/>
      <c r="F841" s="9"/>
      <c r="G841" s="9"/>
      <c r="H841" s="9"/>
      <c r="I841" s="9"/>
      <c r="J841" s="9"/>
      <c r="K841" s="9"/>
      <c r="L841" s="9"/>
      <c r="M841" s="9"/>
      <c r="N841" s="87"/>
    </row>
    <row r="842" spans="1:14" customFormat="1" x14ac:dyDescent="0.25">
      <c r="A842" s="131"/>
      <c r="B842" s="9"/>
      <c r="C842" s="9"/>
      <c r="D842" s="9"/>
      <c r="E842" s="9"/>
      <c r="F842" s="9"/>
      <c r="G842" s="9"/>
      <c r="H842" s="9"/>
      <c r="I842" s="9"/>
      <c r="J842" s="9"/>
      <c r="K842" s="9"/>
      <c r="L842" s="9"/>
      <c r="M842" s="9"/>
      <c r="N842" s="87"/>
    </row>
    <row r="843" spans="1:14" customFormat="1" x14ac:dyDescent="0.25">
      <c r="A843" s="131"/>
      <c r="B843" s="9"/>
      <c r="C843" s="9"/>
      <c r="D843" s="9"/>
      <c r="E843" s="9"/>
      <c r="F843" s="9"/>
      <c r="G843" s="9"/>
      <c r="H843" s="9"/>
      <c r="I843" s="9"/>
      <c r="J843" s="9"/>
      <c r="K843" s="9"/>
      <c r="L843" s="9"/>
      <c r="M843" s="9"/>
      <c r="N843" s="87"/>
    </row>
    <row r="844" spans="1:14" customFormat="1" x14ac:dyDescent="0.25">
      <c r="A844" s="131"/>
      <c r="B844" s="9"/>
      <c r="C844" s="9"/>
      <c r="D844" s="9"/>
      <c r="E844" s="9"/>
      <c r="F844" s="9"/>
      <c r="G844" s="9"/>
      <c r="H844" s="9"/>
      <c r="I844" s="9"/>
      <c r="J844" s="9"/>
      <c r="K844" s="9"/>
      <c r="L844" s="9"/>
      <c r="M844" s="9"/>
      <c r="N844" s="87"/>
    </row>
    <row r="845" spans="1:14" customFormat="1" x14ac:dyDescent="0.25">
      <c r="A845" s="131"/>
      <c r="B845" s="9"/>
      <c r="C845" s="9"/>
      <c r="D845" s="9"/>
      <c r="E845" s="9"/>
      <c r="F845" s="9"/>
      <c r="G845" s="9"/>
      <c r="H845" s="9"/>
      <c r="I845" s="9"/>
      <c r="J845" s="9"/>
      <c r="K845" s="9"/>
      <c r="L845" s="9"/>
      <c r="M845" s="9"/>
      <c r="N845" s="87"/>
    </row>
    <row r="846" spans="1:14" customFormat="1" x14ac:dyDescent="0.25">
      <c r="A846" s="131"/>
      <c r="B846" s="9"/>
      <c r="C846" s="9"/>
      <c r="D846" s="9"/>
      <c r="E846" s="9"/>
      <c r="F846" s="9"/>
      <c r="G846" s="9"/>
      <c r="H846" s="9"/>
      <c r="I846" s="9"/>
      <c r="J846" s="9"/>
      <c r="K846" s="9"/>
      <c r="L846" s="9"/>
      <c r="M846" s="9"/>
      <c r="N846" s="87"/>
    </row>
    <row r="847" spans="1:14" customFormat="1" x14ac:dyDescent="0.25">
      <c r="A847" s="131"/>
      <c r="B847" s="9"/>
      <c r="C847" s="9"/>
      <c r="D847" s="9"/>
      <c r="E847" s="9"/>
      <c r="F847" s="9"/>
      <c r="G847" s="9"/>
      <c r="H847" s="9"/>
      <c r="I847" s="9"/>
      <c r="J847" s="9"/>
      <c r="K847" s="9"/>
      <c r="L847" s="9"/>
      <c r="M847" s="9"/>
      <c r="N847" s="87"/>
    </row>
    <row r="848" spans="1:14" customFormat="1" x14ac:dyDescent="0.25">
      <c r="A848" s="131"/>
      <c r="B848" s="9"/>
      <c r="C848" s="9"/>
      <c r="D848" s="9"/>
      <c r="E848" s="9"/>
      <c r="F848" s="9"/>
      <c r="G848" s="9"/>
      <c r="H848" s="9"/>
      <c r="I848" s="9"/>
      <c r="J848" s="9"/>
      <c r="K848" s="9"/>
      <c r="L848" s="9"/>
      <c r="M848" s="9"/>
      <c r="N848" s="87"/>
    </row>
    <row r="849" spans="1:14" customFormat="1" x14ac:dyDescent="0.25">
      <c r="A849" s="131"/>
      <c r="B849" s="9"/>
      <c r="C849" s="9"/>
      <c r="D849" s="9"/>
      <c r="E849" s="9"/>
      <c r="F849" s="9"/>
      <c r="G849" s="9"/>
      <c r="H849" s="9"/>
      <c r="I849" s="9"/>
      <c r="J849" s="9"/>
      <c r="K849" s="9"/>
      <c r="L849" s="9"/>
      <c r="M849" s="9"/>
      <c r="N849" s="87"/>
    </row>
    <row r="850" spans="1:14" customFormat="1" x14ac:dyDescent="0.25">
      <c r="A850" s="131"/>
      <c r="B850" s="9"/>
      <c r="C850" s="9"/>
      <c r="D850" s="9"/>
      <c r="E850" s="9"/>
      <c r="F850" s="9"/>
      <c r="G850" s="9"/>
      <c r="H850" s="9"/>
      <c r="I850" s="9"/>
      <c r="J850" s="9"/>
      <c r="K850" s="9"/>
      <c r="L850" s="9"/>
      <c r="M850" s="9"/>
      <c r="N850" s="87"/>
    </row>
    <row r="851" spans="1:14" customFormat="1" x14ac:dyDescent="0.25">
      <c r="A851" s="131"/>
      <c r="B851" s="9"/>
      <c r="C851" s="9"/>
      <c r="D851" s="9"/>
      <c r="E851" s="9"/>
      <c r="F851" s="9"/>
      <c r="G851" s="9"/>
      <c r="H851" s="9"/>
      <c r="I851" s="9"/>
      <c r="J851" s="9"/>
      <c r="K851" s="9"/>
      <c r="L851" s="9"/>
      <c r="M851" s="9"/>
      <c r="N851" s="87"/>
    </row>
    <row r="852" spans="1:14" customFormat="1" x14ac:dyDescent="0.25">
      <c r="A852" s="131"/>
      <c r="B852" s="9"/>
      <c r="C852" s="9"/>
      <c r="D852" s="9"/>
      <c r="E852" s="9"/>
      <c r="F852" s="9"/>
      <c r="G852" s="9"/>
      <c r="H852" s="9"/>
      <c r="I852" s="9"/>
      <c r="J852" s="9"/>
      <c r="K852" s="9"/>
      <c r="L852" s="9"/>
      <c r="M852" s="9"/>
      <c r="N852" s="87"/>
    </row>
    <row r="853" spans="1:14" customFormat="1" x14ac:dyDescent="0.25">
      <c r="A853" s="131"/>
      <c r="B853" s="9"/>
      <c r="C853" s="9"/>
      <c r="D853" s="9"/>
      <c r="E853" s="9"/>
      <c r="F853" s="9"/>
      <c r="G853" s="9"/>
      <c r="H853" s="9"/>
      <c r="I853" s="9"/>
      <c r="J853" s="9"/>
      <c r="K853" s="9"/>
      <c r="L853" s="9"/>
      <c r="M853" s="9"/>
      <c r="N853" s="87"/>
    </row>
    <row r="854" spans="1:14" customFormat="1" x14ac:dyDescent="0.25">
      <c r="A854" s="131"/>
      <c r="B854" s="9"/>
      <c r="C854" s="9"/>
      <c r="D854" s="9"/>
      <c r="E854" s="9"/>
      <c r="F854" s="9"/>
      <c r="G854" s="9"/>
      <c r="H854" s="9"/>
      <c r="I854" s="9"/>
      <c r="J854" s="9"/>
      <c r="K854" s="9"/>
      <c r="L854" s="9"/>
      <c r="M854" s="9"/>
      <c r="N854" s="87"/>
    </row>
    <row r="855" spans="1:14" customFormat="1" x14ac:dyDescent="0.25">
      <c r="A855" s="131"/>
      <c r="B855" s="9"/>
      <c r="C855" s="9"/>
      <c r="D855" s="9"/>
      <c r="E855" s="9"/>
      <c r="F855" s="9"/>
      <c r="G855" s="9"/>
      <c r="H855" s="9"/>
      <c r="I855" s="9"/>
      <c r="J855" s="9"/>
      <c r="K855" s="9"/>
      <c r="L855" s="9"/>
      <c r="M855" s="9"/>
      <c r="N855" s="87"/>
    </row>
    <row r="856" spans="1:14" customFormat="1" x14ac:dyDescent="0.25">
      <c r="A856" s="131"/>
      <c r="B856" s="9"/>
      <c r="C856" s="9"/>
      <c r="D856" s="9"/>
      <c r="E856" s="9"/>
      <c r="F856" s="9"/>
      <c r="G856" s="9"/>
      <c r="H856" s="9"/>
      <c r="I856" s="9"/>
      <c r="J856" s="9"/>
      <c r="K856" s="9"/>
      <c r="L856" s="9"/>
      <c r="M856" s="9"/>
      <c r="N856" s="87"/>
    </row>
    <row r="857" spans="1:14" customFormat="1" x14ac:dyDescent="0.25">
      <c r="A857" s="131"/>
      <c r="B857" s="9"/>
      <c r="C857" s="9"/>
      <c r="D857" s="9"/>
      <c r="E857" s="9"/>
      <c r="F857" s="9"/>
      <c r="G857" s="9"/>
      <c r="H857" s="9"/>
      <c r="I857" s="9"/>
      <c r="J857" s="9"/>
      <c r="K857" s="9"/>
      <c r="L857" s="9"/>
      <c r="M857" s="9"/>
      <c r="N857" s="87"/>
    </row>
    <row r="858" spans="1:14" customFormat="1" x14ac:dyDescent="0.25">
      <c r="A858" s="131"/>
      <c r="B858" s="9"/>
      <c r="C858" s="9"/>
      <c r="D858" s="9"/>
      <c r="E858" s="9"/>
      <c r="F858" s="9"/>
      <c r="G858" s="9"/>
      <c r="H858" s="9"/>
      <c r="I858" s="9"/>
      <c r="J858" s="9"/>
      <c r="K858" s="9"/>
      <c r="L858" s="9"/>
      <c r="M858" s="9"/>
      <c r="N858" s="87"/>
    </row>
    <row r="859" spans="1:14" customFormat="1" x14ac:dyDescent="0.25">
      <c r="A859" s="131"/>
      <c r="B859" s="9"/>
      <c r="C859" s="9"/>
      <c r="D859" s="9"/>
      <c r="E859" s="9"/>
      <c r="F859" s="9"/>
      <c r="G859" s="9"/>
      <c r="H859" s="9"/>
      <c r="I859" s="9"/>
      <c r="J859" s="9"/>
      <c r="K859" s="9"/>
      <c r="L859" s="9"/>
      <c r="M859" s="9"/>
      <c r="N859" s="87"/>
    </row>
    <row r="860" spans="1:14" customFormat="1" x14ac:dyDescent="0.25">
      <c r="A860" s="131"/>
      <c r="B860" s="9"/>
      <c r="C860" s="9"/>
      <c r="D860" s="9"/>
      <c r="E860" s="9"/>
      <c r="F860" s="9"/>
      <c r="G860" s="9"/>
      <c r="H860" s="9"/>
      <c r="I860" s="9"/>
      <c r="J860" s="9"/>
      <c r="K860" s="9"/>
      <c r="L860" s="9"/>
      <c r="M860" s="9"/>
      <c r="N860" s="87"/>
    </row>
    <row r="861" spans="1:14" customFormat="1" x14ac:dyDescent="0.25">
      <c r="A861" s="131"/>
      <c r="B861" s="9"/>
      <c r="C861" s="9"/>
      <c r="D861" s="9"/>
      <c r="E861" s="9"/>
      <c r="F861" s="9"/>
      <c r="G861" s="9"/>
      <c r="H861" s="9"/>
      <c r="I861" s="9"/>
      <c r="J861" s="9"/>
      <c r="K861" s="9"/>
      <c r="L861" s="9"/>
      <c r="M861" s="9"/>
      <c r="N861" s="87"/>
    </row>
    <row r="862" spans="1:14" customFormat="1" x14ac:dyDescent="0.25">
      <c r="A862" s="131"/>
      <c r="B862" s="9"/>
      <c r="C862" s="9"/>
      <c r="D862" s="9"/>
      <c r="E862" s="9"/>
      <c r="F862" s="9"/>
      <c r="G862" s="9"/>
      <c r="H862" s="9"/>
      <c r="I862" s="9"/>
      <c r="J862" s="9"/>
      <c r="K862" s="9"/>
      <c r="L862" s="9"/>
      <c r="M862" s="9"/>
      <c r="N862" s="87"/>
    </row>
    <row r="863" spans="1:14" customFormat="1" x14ac:dyDescent="0.25">
      <c r="A863" s="131"/>
      <c r="B863" s="9"/>
      <c r="C863" s="9"/>
      <c r="D863" s="9"/>
      <c r="E863" s="9"/>
      <c r="F863" s="9"/>
      <c r="G863" s="9"/>
      <c r="H863" s="9"/>
      <c r="I863" s="9"/>
      <c r="J863" s="9"/>
      <c r="K863" s="9"/>
      <c r="L863" s="9"/>
      <c r="M863" s="9"/>
      <c r="N863" s="87"/>
    </row>
    <row r="864" spans="1:14" customFormat="1" x14ac:dyDescent="0.25">
      <c r="A864" s="131"/>
      <c r="B864" s="9"/>
      <c r="C864" s="9"/>
      <c r="D864" s="9"/>
      <c r="E864" s="9"/>
      <c r="F864" s="9"/>
      <c r="G864" s="9"/>
      <c r="H864" s="9"/>
      <c r="I864" s="9"/>
      <c r="J864" s="9"/>
      <c r="K864" s="9"/>
      <c r="L864" s="9"/>
      <c r="M864" s="9"/>
      <c r="N864" s="87"/>
    </row>
    <row r="865" spans="1:14" customFormat="1" x14ac:dyDescent="0.25">
      <c r="A865" s="131"/>
      <c r="B865" s="9"/>
      <c r="C865" s="9"/>
      <c r="D865" s="9"/>
      <c r="E865" s="9"/>
      <c r="F865" s="9"/>
      <c r="G865" s="9"/>
      <c r="H865" s="9"/>
      <c r="I865" s="9"/>
      <c r="J865" s="9"/>
      <c r="K865" s="9"/>
      <c r="L865" s="9"/>
      <c r="M865" s="9"/>
      <c r="N865" s="87"/>
    </row>
    <row r="866" spans="1:14" customFormat="1" x14ac:dyDescent="0.25">
      <c r="A866" s="131"/>
      <c r="B866" s="9"/>
      <c r="C866" s="9"/>
      <c r="D866" s="9"/>
      <c r="E866" s="9"/>
      <c r="F866" s="9"/>
      <c r="G866" s="9"/>
      <c r="H866" s="9"/>
      <c r="I866" s="9"/>
      <c r="J866" s="9"/>
      <c r="K866" s="9"/>
      <c r="L866" s="9"/>
      <c r="M866" s="9"/>
      <c r="N866" s="87"/>
    </row>
    <row r="867" spans="1:14" customFormat="1" x14ac:dyDescent="0.25">
      <c r="A867" s="131"/>
      <c r="B867" s="9"/>
      <c r="C867" s="9"/>
      <c r="D867" s="9"/>
      <c r="E867" s="9"/>
      <c r="F867" s="9"/>
      <c r="G867" s="9"/>
      <c r="H867" s="9"/>
      <c r="I867" s="9"/>
      <c r="J867" s="9"/>
      <c r="K867" s="9"/>
      <c r="L867" s="9"/>
      <c r="M867" s="9"/>
      <c r="N867" s="87"/>
    </row>
    <row r="868" spans="1:14" customFormat="1" x14ac:dyDescent="0.25">
      <c r="A868" s="131"/>
      <c r="B868" s="9"/>
      <c r="C868" s="9"/>
      <c r="D868" s="9"/>
      <c r="E868" s="9"/>
      <c r="F868" s="9"/>
      <c r="G868" s="9"/>
      <c r="H868" s="9"/>
      <c r="I868" s="9"/>
      <c r="J868" s="9"/>
      <c r="K868" s="9"/>
      <c r="L868" s="9"/>
      <c r="M868" s="9"/>
      <c r="N868" s="87"/>
    </row>
    <row r="869" spans="1:14" customFormat="1" x14ac:dyDescent="0.25">
      <c r="A869" s="131"/>
      <c r="B869" s="9"/>
      <c r="C869" s="9"/>
      <c r="D869" s="9"/>
      <c r="E869" s="9"/>
      <c r="F869" s="9"/>
      <c r="G869" s="9"/>
      <c r="H869" s="9"/>
      <c r="I869" s="9"/>
      <c r="J869" s="9"/>
      <c r="K869" s="9"/>
      <c r="L869" s="9"/>
      <c r="M869" s="9"/>
      <c r="N869" s="87"/>
    </row>
    <row r="870" spans="1:14" customFormat="1" x14ac:dyDescent="0.25">
      <c r="A870" s="131"/>
      <c r="B870" s="9"/>
      <c r="C870" s="9"/>
      <c r="D870" s="9"/>
      <c r="E870" s="9"/>
      <c r="F870" s="9"/>
      <c r="G870" s="9"/>
      <c r="H870" s="9"/>
      <c r="I870" s="9"/>
      <c r="J870" s="9"/>
      <c r="K870" s="9"/>
      <c r="L870" s="9"/>
      <c r="M870" s="9"/>
      <c r="N870" s="87"/>
    </row>
    <row r="871" spans="1:14" customFormat="1" x14ac:dyDescent="0.25">
      <c r="A871" s="131"/>
      <c r="B871" s="9"/>
      <c r="C871" s="9"/>
      <c r="D871" s="9"/>
      <c r="E871" s="9"/>
      <c r="F871" s="9"/>
      <c r="G871" s="9"/>
      <c r="H871" s="9"/>
      <c r="I871" s="9"/>
      <c r="J871" s="9"/>
      <c r="K871" s="9"/>
      <c r="L871" s="9"/>
      <c r="M871" s="9"/>
      <c r="N871" s="87"/>
    </row>
    <row r="872" spans="1:14" customFormat="1" x14ac:dyDescent="0.25">
      <c r="A872" s="131"/>
      <c r="B872" s="9"/>
      <c r="C872" s="9"/>
      <c r="D872" s="9"/>
      <c r="E872" s="9"/>
      <c r="F872" s="9"/>
      <c r="G872" s="9"/>
      <c r="H872" s="9"/>
      <c r="I872" s="9"/>
      <c r="J872" s="9"/>
      <c r="K872" s="9"/>
      <c r="L872" s="9"/>
      <c r="M872" s="9"/>
      <c r="N872" s="87"/>
    </row>
    <row r="873" spans="1:14" customFormat="1" x14ac:dyDescent="0.25">
      <c r="A873" s="131"/>
      <c r="B873" s="9"/>
      <c r="C873" s="9"/>
      <c r="D873" s="9"/>
      <c r="E873" s="9"/>
      <c r="F873" s="9"/>
      <c r="G873" s="9"/>
      <c r="H873" s="9"/>
      <c r="I873" s="9"/>
      <c r="J873" s="9"/>
      <c r="K873" s="9"/>
      <c r="L873" s="9"/>
      <c r="M873" s="9"/>
      <c r="N873" s="87"/>
    </row>
    <row r="874" spans="1:14" customFormat="1" x14ac:dyDescent="0.25">
      <c r="A874" s="131"/>
      <c r="B874" s="9"/>
      <c r="C874" s="9"/>
      <c r="D874" s="9"/>
      <c r="E874" s="9"/>
      <c r="F874" s="9"/>
      <c r="G874" s="9"/>
      <c r="H874" s="9"/>
      <c r="I874" s="9"/>
      <c r="J874" s="9"/>
      <c r="K874" s="9"/>
      <c r="L874" s="9"/>
      <c r="M874" s="9"/>
      <c r="N874" s="87"/>
    </row>
    <row r="875" spans="1:14" customFormat="1" x14ac:dyDescent="0.25">
      <c r="A875" s="131"/>
      <c r="B875" s="9"/>
      <c r="C875" s="9"/>
      <c r="D875" s="9"/>
      <c r="E875" s="9"/>
      <c r="F875" s="9"/>
      <c r="G875" s="9"/>
      <c r="H875" s="9"/>
      <c r="I875" s="9"/>
      <c r="J875" s="9"/>
      <c r="K875" s="9"/>
      <c r="L875" s="9"/>
      <c r="M875" s="9"/>
      <c r="N875" s="87"/>
    </row>
    <row r="876" spans="1:14" customFormat="1" x14ac:dyDescent="0.25">
      <c r="A876" s="131"/>
      <c r="B876" s="9"/>
      <c r="C876" s="9"/>
      <c r="D876" s="9"/>
      <c r="E876" s="9"/>
      <c r="F876" s="9"/>
      <c r="G876" s="9"/>
      <c r="H876" s="9"/>
      <c r="I876" s="9"/>
      <c r="J876" s="9"/>
      <c r="K876" s="9"/>
      <c r="L876" s="9"/>
      <c r="M876" s="9"/>
      <c r="N876" s="87"/>
    </row>
    <row r="877" spans="1:14" customFormat="1" x14ac:dyDescent="0.25">
      <c r="A877" s="131"/>
      <c r="B877" s="9"/>
      <c r="C877" s="9"/>
      <c r="D877" s="9"/>
      <c r="E877" s="9"/>
      <c r="F877" s="9"/>
      <c r="G877" s="9"/>
      <c r="H877" s="9"/>
      <c r="I877" s="9"/>
      <c r="J877" s="9"/>
      <c r="K877" s="9"/>
      <c r="L877" s="9"/>
      <c r="M877" s="9"/>
      <c r="N877" s="87"/>
    </row>
    <row r="878" spans="1:14" customFormat="1" x14ac:dyDescent="0.25">
      <c r="A878" s="131"/>
      <c r="B878" s="9"/>
      <c r="C878" s="9"/>
      <c r="D878" s="9"/>
      <c r="E878" s="9"/>
      <c r="F878" s="9"/>
      <c r="G878" s="9"/>
      <c r="H878" s="9"/>
      <c r="I878" s="9"/>
      <c r="J878" s="9"/>
      <c r="K878" s="9"/>
      <c r="L878" s="9"/>
      <c r="M878" s="9"/>
      <c r="N878" s="87"/>
    </row>
    <row r="879" spans="1:14" customFormat="1" x14ac:dyDescent="0.25">
      <c r="A879" s="131"/>
      <c r="B879" s="9"/>
      <c r="C879" s="9"/>
      <c r="D879" s="9"/>
      <c r="E879" s="9"/>
      <c r="F879" s="9"/>
      <c r="G879" s="9"/>
      <c r="H879" s="9"/>
      <c r="I879" s="9"/>
      <c r="J879" s="9"/>
      <c r="K879" s="9"/>
      <c r="L879" s="9"/>
      <c r="M879" s="9"/>
      <c r="N879" s="87"/>
    </row>
    <row r="880" spans="1:14" customFormat="1" x14ac:dyDescent="0.25">
      <c r="A880" s="131"/>
      <c r="B880" s="9"/>
      <c r="C880" s="9"/>
      <c r="D880" s="9"/>
      <c r="E880" s="9"/>
      <c r="F880" s="9"/>
      <c r="G880" s="9"/>
      <c r="H880" s="9"/>
      <c r="I880" s="9"/>
      <c r="J880" s="9"/>
      <c r="K880" s="9"/>
      <c r="L880" s="9"/>
      <c r="M880" s="9"/>
      <c r="N880" s="87"/>
    </row>
    <row r="881" spans="1:14" customFormat="1" x14ac:dyDescent="0.25">
      <c r="A881" s="131"/>
      <c r="B881" s="9"/>
      <c r="C881" s="9"/>
      <c r="D881" s="9"/>
      <c r="E881" s="9"/>
      <c r="F881" s="9"/>
      <c r="G881" s="9"/>
      <c r="H881" s="9"/>
      <c r="I881" s="9"/>
      <c r="J881" s="9"/>
      <c r="K881" s="9"/>
      <c r="L881" s="9"/>
      <c r="M881" s="9"/>
      <c r="N881" s="87"/>
    </row>
    <row r="882" spans="1:14" customFormat="1" x14ac:dyDescent="0.25">
      <c r="A882" s="131"/>
      <c r="B882" s="9"/>
      <c r="C882" s="9"/>
      <c r="D882" s="9"/>
      <c r="E882" s="9"/>
      <c r="F882" s="9"/>
      <c r="G882" s="9"/>
      <c r="H882" s="9"/>
      <c r="I882" s="9"/>
      <c r="J882" s="9"/>
      <c r="K882" s="9"/>
      <c r="L882" s="9"/>
      <c r="M882" s="9"/>
      <c r="N882" s="87"/>
    </row>
    <row r="883" spans="1:14" customFormat="1" x14ac:dyDescent="0.25">
      <c r="A883" s="131"/>
      <c r="B883" s="9"/>
      <c r="C883" s="9"/>
      <c r="D883" s="9"/>
      <c r="E883" s="9"/>
      <c r="F883" s="9"/>
      <c r="G883" s="9"/>
      <c r="H883" s="9"/>
      <c r="I883" s="9"/>
      <c r="J883" s="9"/>
      <c r="K883" s="9"/>
      <c r="L883" s="9"/>
      <c r="M883" s="9"/>
      <c r="N883" s="87"/>
    </row>
    <row r="884" spans="1:14" customFormat="1" x14ac:dyDescent="0.25">
      <c r="A884" s="131"/>
      <c r="B884" s="9"/>
      <c r="C884" s="9"/>
      <c r="D884" s="9"/>
      <c r="E884" s="9"/>
      <c r="F884" s="9"/>
      <c r="G884" s="9"/>
      <c r="H884" s="9"/>
      <c r="I884" s="9"/>
      <c r="J884" s="9"/>
      <c r="K884" s="9"/>
      <c r="L884" s="9"/>
      <c r="M884" s="9"/>
      <c r="N884" s="87"/>
    </row>
    <row r="885" spans="1:14" customFormat="1" x14ac:dyDescent="0.25">
      <c r="A885" s="131"/>
      <c r="B885" s="9"/>
      <c r="C885" s="9"/>
      <c r="D885" s="9"/>
      <c r="E885" s="9"/>
      <c r="F885" s="9"/>
      <c r="G885" s="9"/>
      <c r="H885" s="9"/>
      <c r="I885" s="9"/>
      <c r="J885" s="9"/>
      <c r="K885" s="9"/>
      <c r="L885" s="9"/>
      <c r="M885" s="9"/>
      <c r="N885" s="87"/>
    </row>
    <row r="886" spans="1:14" customFormat="1" x14ac:dyDescent="0.25">
      <c r="A886" s="131"/>
      <c r="B886" s="9"/>
      <c r="C886" s="9"/>
      <c r="D886" s="9"/>
      <c r="E886" s="9"/>
      <c r="F886" s="9"/>
      <c r="G886" s="9"/>
      <c r="H886" s="9"/>
      <c r="I886" s="9"/>
      <c r="J886" s="9"/>
      <c r="K886" s="9"/>
      <c r="L886" s="9"/>
      <c r="M886" s="9"/>
      <c r="N886" s="87"/>
    </row>
    <row r="887" spans="1:14" customFormat="1" x14ac:dyDescent="0.25">
      <c r="A887" s="131"/>
      <c r="B887" s="9"/>
      <c r="C887" s="9"/>
      <c r="D887" s="9"/>
      <c r="E887" s="9"/>
      <c r="F887" s="9"/>
      <c r="G887" s="9"/>
      <c r="H887" s="9"/>
      <c r="I887" s="9"/>
      <c r="J887" s="9"/>
      <c r="K887" s="9"/>
      <c r="L887" s="9"/>
      <c r="M887" s="9"/>
      <c r="N887" s="87"/>
    </row>
    <row r="888" spans="1:14" customFormat="1" x14ac:dyDescent="0.25">
      <c r="A888" s="131"/>
      <c r="B888" s="9"/>
      <c r="C888" s="9"/>
      <c r="D888" s="9"/>
      <c r="E888" s="9"/>
      <c r="F888" s="9"/>
      <c r="G888" s="9"/>
      <c r="H888" s="9"/>
      <c r="I888" s="9"/>
      <c r="J888" s="9"/>
      <c r="K888" s="9"/>
      <c r="L888" s="9"/>
      <c r="M888" s="9"/>
      <c r="N888" s="87"/>
    </row>
    <row r="889" spans="1:14" customFormat="1" x14ac:dyDescent="0.25">
      <c r="A889" s="131"/>
      <c r="B889" s="9"/>
      <c r="C889" s="9"/>
      <c r="D889" s="9"/>
      <c r="E889" s="9"/>
      <c r="F889" s="9"/>
      <c r="G889" s="9"/>
      <c r="H889" s="9"/>
      <c r="I889" s="9"/>
      <c r="J889" s="9"/>
      <c r="K889" s="9"/>
      <c r="L889" s="9"/>
      <c r="M889" s="9"/>
      <c r="N889" s="87"/>
    </row>
    <row r="890" spans="1:14" customFormat="1" x14ac:dyDescent="0.25">
      <c r="A890" s="131"/>
      <c r="B890" s="9"/>
      <c r="C890" s="9"/>
      <c r="D890" s="9"/>
      <c r="E890" s="9"/>
      <c r="F890" s="9"/>
      <c r="G890" s="9"/>
      <c r="H890" s="9"/>
      <c r="I890" s="9"/>
      <c r="J890" s="9"/>
      <c r="K890" s="9"/>
      <c r="L890" s="9"/>
      <c r="M890" s="9"/>
      <c r="N890" s="87"/>
    </row>
    <row r="891" spans="1:14" customFormat="1" x14ac:dyDescent="0.25">
      <c r="A891" s="131"/>
      <c r="B891" s="9"/>
      <c r="C891" s="9"/>
      <c r="D891" s="9"/>
      <c r="E891" s="9"/>
      <c r="F891" s="9"/>
      <c r="G891" s="9"/>
      <c r="H891" s="9"/>
      <c r="I891" s="9"/>
      <c r="J891" s="9"/>
      <c r="K891" s="9"/>
      <c r="L891" s="9"/>
      <c r="M891" s="9"/>
      <c r="N891" s="87"/>
    </row>
    <row r="892" spans="1:14" customFormat="1" x14ac:dyDescent="0.25">
      <c r="A892" s="131"/>
      <c r="B892" s="9"/>
      <c r="C892" s="9"/>
      <c r="D892" s="9"/>
      <c r="E892" s="9"/>
      <c r="F892" s="9"/>
      <c r="G892" s="9"/>
      <c r="H892" s="9"/>
      <c r="I892" s="9"/>
      <c r="J892" s="9"/>
      <c r="K892" s="9"/>
      <c r="L892" s="9"/>
      <c r="M892" s="9"/>
      <c r="N892" s="87"/>
    </row>
    <row r="893" spans="1:14" customFormat="1" x14ac:dyDescent="0.25">
      <c r="A893" s="131"/>
      <c r="B893" s="9"/>
      <c r="C893" s="9"/>
      <c r="D893" s="9"/>
      <c r="E893" s="9"/>
      <c r="F893" s="9"/>
      <c r="G893" s="9"/>
      <c r="H893" s="9"/>
      <c r="I893" s="9"/>
      <c r="J893" s="9"/>
      <c r="K893" s="9"/>
      <c r="L893" s="9"/>
      <c r="M893" s="9"/>
      <c r="N893" s="87"/>
    </row>
    <row r="894" spans="1:14" customFormat="1" x14ac:dyDescent="0.25">
      <c r="A894" s="131"/>
      <c r="B894" s="9"/>
      <c r="C894" s="9"/>
      <c r="D894" s="9"/>
      <c r="E894" s="9"/>
      <c r="F894" s="9"/>
      <c r="G894" s="9"/>
      <c r="H894" s="9"/>
      <c r="I894" s="9"/>
      <c r="J894" s="9"/>
      <c r="K894" s="9"/>
      <c r="L894" s="9"/>
      <c r="M894" s="9"/>
      <c r="N894" s="87"/>
    </row>
    <row r="895" spans="1:14" customFormat="1" x14ac:dyDescent="0.25">
      <c r="A895" s="131"/>
      <c r="B895" s="9"/>
      <c r="C895" s="9"/>
      <c r="D895" s="9"/>
      <c r="E895" s="9"/>
      <c r="F895" s="9"/>
      <c r="G895" s="9"/>
      <c r="H895" s="9"/>
      <c r="I895" s="9"/>
      <c r="J895" s="9"/>
      <c r="K895" s="9"/>
      <c r="L895" s="9"/>
      <c r="M895" s="9"/>
      <c r="N895" s="87"/>
    </row>
    <row r="896" spans="1:14" customFormat="1" x14ac:dyDescent="0.25">
      <c r="A896" s="131"/>
      <c r="B896" s="9"/>
      <c r="C896" s="9"/>
      <c r="D896" s="9"/>
      <c r="E896" s="9"/>
      <c r="F896" s="9"/>
      <c r="G896" s="9"/>
      <c r="H896" s="9"/>
      <c r="I896" s="9"/>
      <c r="J896" s="9"/>
      <c r="K896" s="9"/>
      <c r="L896" s="9"/>
      <c r="M896" s="9"/>
      <c r="N896" s="87"/>
    </row>
    <row r="897" spans="1:14" customFormat="1" x14ac:dyDescent="0.25">
      <c r="A897" s="131"/>
      <c r="B897" s="9"/>
      <c r="C897" s="9"/>
      <c r="D897" s="9"/>
      <c r="E897" s="9"/>
      <c r="F897" s="9"/>
      <c r="G897" s="9"/>
      <c r="H897" s="9"/>
      <c r="I897" s="9"/>
      <c r="J897" s="9"/>
      <c r="K897" s="9"/>
      <c r="L897" s="9"/>
      <c r="M897" s="9"/>
      <c r="N897" s="87"/>
    </row>
    <row r="898" spans="1:14" customFormat="1" x14ac:dyDescent="0.25">
      <c r="A898" s="131"/>
      <c r="B898" s="9"/>
      <c r="C898" s="9"/>
      <c r="D898" s="9"/>
      <c r="E898" s="9"/>
      <c r="F898" s="9"/>
      <c r="G898" s="9"/>
      <c r="H898" s="9"/>
      <c r="I898" s="9"/>
      <c r="J898" s="9"/>
      <c r="K898" s="9"/>
      <c r="L898" s="9"/>
      <c r="M898" s="9"/>
      <c r="N898" s="87"/>
    </row>
    <row r="899" spans="1:14" customFormat="1" x14ac:dyDescent="0.25">
      <c r="A899" s="131"/>
      <c r="B899" s="9"/>
      <c r="C899" s="9"/>
      <c r="D899" s="9"/>
      <c r="E899" s="9"/>
      <c r="F899" s="9"/>
      <c r="G899" s="9"/>
      <c r="H899" s="9"/>
      <c r="I899" s="9"/>
      <c r="J899" s="9"/>
      <c r="K899" s="9"/>
      <c r="L899" s="9"/>
      <c r="M899" s="9"/>
      <c r="N899" s="87"/>
    </row>
    <row r="900" spans="1:14" customFormat="1" x14ac:dyDescent="0.25">
      <c r="A900" s="131"/>
      <c r="B900" s="9"/>
      <c r="C900" s="9"/>
      <c r="D900" s="9"/>
      <c r="E900" s="9"/>
      <c r="F900" s="9"/>
      <c r="G900" s="9"/>
      <c r="H900" s="9"/>
      <c r="I900" s="9"/>
      <c r="J900" s="9"/>
      <c r="K900" s="9"/>
      <c r="L900" s="9"/>
      <c r="M900" s="9"/>
      <c r="N900" s="87"/>
    </row>
    <row r="901" spans="1:14" customFormat="1" x14ac:dyDescent="0.25">
      <c r="A901" s="131"/>
      <c r="B901" s="9"/>
      <c r="C901" s="9"/>
      <c r="D901" s="9"/>
      <c r="E901" s="9"/>
      <c r="F901" s="9"/>
      <c r="G901" s="9"/>
      <c r="H901" s="9"/>
      <c r="I901" s="9"/>
      <c r="J901" s="9"/>
      <c r="K901" s="9"/>
      <c r="L901" s="9"/>
      <c r="M901" s="9"/>
      <c r="N901" s="87"/>
    </row>
    <row r="902" spans="1:14" customFormat="1" x14ac:dyDescent="0.25">
      <c r="A902" s="131"/>
      <c r="B902" s="9"/>
      <c r="C902" s="9"/>
      <c r="D902" s="9"/>
      <c r="E902" s="9"/>
      <c r="F902" s="9"/>
      <c r="G902" s="9"/>
      <c r="H902" s="9"/>
      <c r="I902" s="9"/>
      <c r="J902" s="9"/>
      <c r="K902" s="9"/>
      <c r="L902" s="9"/>
      <c r="M902" s="9"/>
      <c r="N902" s="87"/>
    </row>
    <row r="903" spans="1:14" customFormat="1" x14ac:dyDescent="0.25">
      <c r="A903" s="131"/>
      <c r="B903" s="9"/>
      <c r="C903" s="9"/>
      <c r="D903" s="9"/>
      <c r="E903" s="9"/>
      <c r="F903" s="9"/>
      <c r="G903" s="9"/>
      <c r="H903" s="9"/>
      <c r="I903" s="9"/>
      <c r="J903" s="9"/>
      <c r="K903" s="9"/>
      <c r="L903" s="9"/>
      <c r="M903" s="9"/>
      <c r="N903" s="87"/>
    </row>
    <row r="904" spans="1:14" customFormat="1" x14ac:dyDescent="0.25">
      <c r="A904" s="131"/>
      <c r="B904" s="9"/>
      <c r="C904" s="9"/>
      <c r="D904" s="9"/>
      <c r="E904" s="9"/>
      <c r="F904" s="9"/>
      <c r="G904" s="9"/>
      <c r="H904" s="9"/>
      <c r="I904" s="9"/>
      <c r="J904" s="9"/>
      <c r="K904" s="9"/>
      <c r="L904" s="9"/>
      <c r="M904" s="9"/>
      <c r="N904" s="87"/>
    </row>
    <row r="905" spans="1:14" customFormat="1" x14ac:dyDescent="0.25">
      <c r="A905" s="131"/>
      <c r="B905" s="9"/>
      <c r="C905" s="9"/>
      <c r="D905" s="9"/>
      <c r="E905" s="9"/>
      <c r="F905" s="9"/>
      <c r="G905" s="9"/>
      <c r="H905" s="9"/>
      <c r="I905" s="9"/>
      <c r="J905" s="9"/>
      <c r="K905" s="9"/>
      <c r="L905" s="9"/>
      <c r="M905" s="9"/>
      <c r="N905" s="87"/>
    </row>
    <row r="906" spans="1:14" customFormat="1" x14ac:dyDescent="0.25">
      <c r="A906" s="131"/>
      <c r="B906" s="9"/>
      <c r="C906" s="9"/>
      <c r="D906" s="9"/>
      <c r="E906" s="9"/>
      <c r="F906" s="9"/>
      <c r="G906" s="9"/>
      <c r="H906" s="9"/>
      <c r="I906" s="9"/>
      <c r="J906" s="9"/>
      <c r="K906" s="9"/>
      <c r="L906" s="9"/>
      <c r="M906" s="9"/>
      <c r="N906" s="87"/>
    </row>
    <row r="907" spans="1:14" customFormat="1" x14ac:dyDescent="0.25">
      <c r="A907" s="131"/>
      <c r="B907" s="9"/>
      <c r="C907" s="9"/>
      <c r="D907" s="9"/>
      <c r="E907" s="9"/>
      <c r="F907" s="9"/>
      <c r="G907" s="9"/>
      <c r="H907" s="9"/>
      <c r="I907" s="9"/>
      <c r="J907" s="9"/>
      <c r="K907" s="9"/>
      <c r="L907" s="9"/>
      <c r="M907" s="9"/>
      <c r="N907" s="87"/>
    </row>
    <row r="908" spans="1:14" customFormat="1" x14ac:dyDescent="0.25">
      <c r="A908" s="131"/>
      <c r="B908" s="9"/>
      <c r="C908" s="9"/>
      <c r="D908" s="9"/>
      <c r="E908" s="9"/>
      <c r="F908" s="9"/>
      <c r="G908" s="9"/>
      <c r="H908" s="9"/>
      <c r="I908" s="9"/>
      <c r="J908" s="9"/>
      <c r="K908" s="9"/>
      <c r="L908" s="9"/>
      <c r="M908" s="9"/>
      <c r="N908" s="87"/>
    </row>
    <row r="909" spans="1:14" customFormat="1" x14ac:dyDescent="0.25">
      <c r="A909" s="131"/>
      <c r="B909" s="9"/>
      <c r="C909" s="9"/>
      <c r="D909" s="9"/>
      <c r="E909" s="9"/>
      <c r="F909" s="9"/>
      <c r="G909" s="9"/>
      <c r="H909" s="9"/>
      <c r="I909" s="9"/>
      <c r="J909" s="9"/>
      <c r="K909" s="9"/>
      <c r="L909" s="9"/>
      <c r="M909" s="9"/>
      <c r="N909" s="87"/>
    </row>
    <row r="910" spans="1:14" customFormat="1" x14ac:dyDescent="0.25">
      <c r="A910" s="131"/>
      <c r="B910" s="9"/>
      <c r="C910" s="9"/>
      <c r="D910" s="9"/>
      <c r="E910" s="9"/>
      <c r="F910" s="9"/>
      <c r="G910" s="9"/>
      <c r="H910" s="9"/>
      <c r="I910" s="9"/>
      <c r="J910" s="9"/>
      <c r="K910" s="9"/>
      <c r="L910" s="9"/>
      <c r="M910" s="9"/>
      <c r="N910" s="87"/>
    </row>
    <row r="911" spans="1:14" x14ac:dyDescent="0.25">
      <c r="N911" s="87"/>
    </row>
  </sheetData>
  <mergeCells count="41">
    <mergeCell ref="A1:AF1"/>
    <mergeCell ref="A2:C4"/>
    <mergeCell ref="D2:D4"/>
    <mergeCell ref="F2:F4"/>
    <mergeCell ref="G2:J2"/>
    <mergeCell ref="K2:N2"/>
    <mergeCell ref="O2:O4"/>
    <mergeCell ref="P2:S2"/>
    <mergeCell ref="T2:W2"/>
    <mergeCell ref="X2:X4"/>
    <mergeCell ref="Y2:AB2"/>
    <mergeCell ref="AC2:AF2"/>
    <mergeCell ref="E3:E4"/>
    <mergeCell ref="G3:G4"/>
    <mergeCell ref="H3:H4"/>
    <mergeCell ref="I3:I4"/>
    <mergeCell ref="J3:J4"/>
    <mergeCell ref="K3:K4"/>
    <mergeCell ref="N3:N4"/>
    <mergeCell ref="P3:P4"/>
    <mergeCell ref="AF3:AF4"/>
    <mergeCell ref="Z3:Z4"/>
    <mergeCell ref="AA3:AA4"/>
    <mergeCell ref="AD3:AD4"/>
    <mergeCell ref="AE3:AE4"/>
    <mergeCell ref="F5:N5"/>
    <mergeCell ref="O5:W5"/>
    <mergeCell ref="X5:AF5"/>
    <mergeCell ref="A63:B63"/>
    <mergeCell ref="M3:M4"/>
    <mergeCell ref="R3:R4"/>
    <mergeCell ref="L3:L4"/>
    <mergeCell ref="Q3:Q4"/>
    <mergeCell ref="S3:S4"/>
    <mergeCell ref="T3:T4"/>
    <mergeCell ref="W3:W4"/>
    <mergeCell ref="Y3:Y4"/>
    <mergeCell ref="AB3:AB4"/>
    <mergeCell ref="AC3:AC4"/>
    <mergeCell ref="V3:V4"/>
    <mergeCell ref="U3:U4"/>
  </mergeCells>
  <dataValidations count="4">
    <dataValidation type="whole" allowBlank="1" showInputMessage="1" showErrorMessage="1" sqref="D6:D33" xr:uid="{48187F97-92C1-4FE3-9354-8A3C8E617612}">
      <formula1>1</formula1>
      <formula2>3</formula2>
    </dataValidation>
    <dataValidation type="list" allowBlank="1" showInputMessage="1" showErrorMessage="1" sqref="C64:D66" xr:uid="{BDF878BD-310F-4DB1-956E-1A5BE99F4E72}">
      <formula1>$AK$4:$AK$7</formula1>
    </dataValidation>
    <dataValidation type="list" allowBlank="1" showInputMessage="1" showErrorMessage="1" sqref="C35:D62 C6:C33" xr:uid="{6FFBE36A-0DAE-4B51-85D7-441FFA017333}">
      <formula1>$AK$4:$AK$8</formula1>
    </dataValidation>
    <dataValidation type="list" allowBlank="1" showInputMessage="1" showErrorMessage="1" sqref="F6:F33 X6:X33 O6:O33" xr:uid="{7DDBA6D4-4DA4-41D8-9C54-1F43CDBDDC01}">
      <formula1>$AK$21:$AK$22</formula1>
    </dataValidation>
  </dataValidations>
  <pageMargins left="0.7" right="0.7" top="0.75" bottom="0.75" header="0.3" footer="0.3"/>
  <pageSetup orientation="portrait" verticalDpi="9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1D8E3-05AE-49A2-B498-E6320BDB280A}">
  <dimension ref="A1:J80"/>
  <sheetViews>
    <sheetView tabSelected="1" zoomScale="70" zoomScaleNormal="70" workbookViewId="0">
      <pane ySplit="1" topLeftCell="A56" activePane="bottomLeft" state="frozen"/>
      <selection pane="bottomLeft" activeCell="H26" sqref="H26"/>
    </sheetView>
  </sheetViews>
  <sheetFormatPr defaultColWidth="8.85546875" defaultRowHeight="15" x14ac:dyDescent="0.25"/>
  <cols>
    <col min="1" max="1" width="60.140625" style="4" customWidth="1"/>
    <col min="2" max="2" width="33.85546875" style="4" customWidth="1"/>
    <col min="3" max="3" width="13.28515625" style="227" customWidth="1"/>
    <col min="4" max="4" width="49.7109375" style="231" customWidth="1"/>
    <col min="5" max="5" width="34.42578125" style="228" customWidth="1"/>
    <col min="6" max="6" width="15.42578125" style="227" customWidth="1"/>
    <col min="7" max="7" width="15.42578125" bestFit="1" customWidth="1"/>
    <col min="8" max="8" width="20.140625" bestFit="1" customWidth="1"/>
    <col min="9" max="9" width="14.42578125" bestFit="1" customWidth="1"/>
    <col min="10" max="10" width="18.28515625" customWidth="1"/>
    <col min="11" max="22" width="9"/>
  </cols>
  <sheetData>
    <row r="1" spans="1:10" s="5" customFormat="1" ht="30" x14ac:dyDescent="0.25">
      <c r="A1" s="239" t="s">
        <v>86</v>
      </c>
      <c r="B1" s="6" t="s">
        <v>77</v>
      </c>
      <c r="C1" s="6" t="s">
        <v>78</v>
      </c>
      <c r="D1" s="6" t="s">
        <v>79</v>
      </c>
      <c r="E1" s="6" t="s">
        <v>80</v>
      </c>
      <c r="F1" s="6" t="s">
        <v>81</v>
      </c>
      <c r="G1" s="6" t="s">
        <v>82</v>
      </c>
      <c r="H1" s="6" t="s">
        <v>83</v>
      </c>
      <c r="I1" s="6" t="s">
        <v>84</v>
      </c>
      <c r="J1" s="6" t="s">
        <v>87</v>
      </c>
    </row>
    <row r="2" spans="1:10" x14ac:dyDescent="0.25">
      <c r="A2" s="240" t="s">
        <v>85</v>
      </c>
      <c r="B2" s="225"/>
      <c r="C2" s="226"/>
      <c r="D2" s="224"/>
      <c r="E2" s="230"/>
      <c r="F2" s="226"/>
      <c r="G2" s="2"/>
      <c r="H2" s="2"/>
      <c r="I2" s="2"/>
      <c r="J2" s="3"/>
    </row>
    <row r="3" spans="1:10" ht="75" x14ac:dyDescent="0.25">
      <c r="A3" s="229" t="s">
        <v>88</v>
      </c>
      <c r="B3" s="232"/>
      <c r="C3" s="249" t="s">
        <v>154</v>
      </c>
      <c r="D3" s="249" t="s">
        <v>155</v>
      </c>
      <c r="E3" s="249" t="s">
        <v>155</v>
      </c>
      <c r="F3" s="249" t="s">
        <v>153</v>
      </c>
      <c r="G3" s="250">
        <v>45168</v>
      </c>
      <c r="H3" s="249"/>
      <c r="I3" s="249"/>
      <c r="J3" s="5"/>
    </row>
    <row r="4" spans="1:10" ht="75" x14ac:dyDescent="0.25">
      <c r="A4" s="241" t="s">
        <v>89</v>
      </c>
      <c r="B4" s="233" t="s">
        <v>90</v>
      </c>
      <c r="C4" s="249" t="s">
        <v>154</v>
      </c>
      <c r="D4" s="249" t="s">
        <v>155</v>
      </c>
      <c r="E4" s="249" t="s">
        <v>155</v>
      </c>
      <c r="F4" s="249" t="s">
        <v>153</v>
      </c>
      <c r="G4" s="250">
        <v>45168</v>
      </c>
      <c r="H4" s="249"/>
      <c r="I4" s="249"/>
      <c r="J4" s="5"/>
    </row>
    <row r="5" spans="1:10" ht="45" x14ac:dyDescent="0.25">
      <c r="A5" s="241" t="s">
        <v>91</v>
      </c>
      <c r="B5" s="232"/>
      <c r="C5" s="249" t="s">
        <v>151</v>
      </c>
      <c r="D5" s="249" t="s">
        <v>152</v>
      </c>
      <c r="E5" s="249" t="s">
        <v>151</v>
      </c>
      <c r="F5" s="249" t="s">
        <v>153</v>
      </c>
      <c r="G5" s="250">
        <v>45163</v>
      </c>
      <c r="H5" s="249" t="s">
        <v>201</v>
      </c>
      <c r="I5" s="285">
        <v>45168</v>
      </c>
      <c r="J5" s="5" t="s">
        <v>202</v>
      </c>
    </row>
    <row r="6" spans="1:10" ht="30" x14ac:dyDescent="0.25">
      <c r="A6" s="242" t="s">
        <v>92</v>
      </c>
      <c r="B6" s="233"/>
      <c r="C6" s="249" t="s">
        <v>154</v>
      </c>
      <c r="D6" s="249" t="s">
        <v>155</v>
      </c>
      <c r="E6" s="249" t="s">
        <v>155</v>
      </c>
      <c r="F6" s="249" t="s">
        <v>153</v>
      </c>
      <c r="G6" s="250">
        <v>45163</v>
      </c>
      <c r="H6" s="249"/>
      <c r="I6" s="249"/>
      <c r="J6" s="5"/>
    </row>
    <row r="7" spans="1:10" ht="45" x14ac:dyDescent="0.25">
      <c r="A7" s="243" t="s">
        <v>93</v>
      </c>
      <c r="B7" s="234" t="s">
        <v>94</v>
      </c>
      <c r="C7" s="249" t="s">
        <v>154</v>
      </c>
      <c r="D7" s="249" t="s">
        <v>155</v>
      </c>
      <c r="E7" s="249" t="s">
        <v>155</v>
      </c>
      <c r="F7" s="249" t="s">
        <v>153</v>
      </c>
      <c r="G7" s="250">
        <v>45163</v>
      </c>
      <c r="H7" s="249"/>
      <c r="I7" s="249"/>
      <c r="J7" s="5"/>
    </row>
    <row r="8" spans="1:10" ht="75" x14ac:dyDescent="0.25">
      <c r="A8" s="243" t="s">
        <v>95</v>
      </c>
      <c r="B8" s="233" t="s">
        <v>90</v>
      </c>
      <c r="C8" s="249" t="s">
        <v>154</v>
      </c>
      <c r="D8" s="249" t="s">
        <v>155</v>
      </c>
      <c r="E8" s="249" t="s">
        <v>155</v>
      </c>
      <c r="F8" s="249" t="s">
        <v>153</v>
      </c>
      <c r="G8" s="250">
        <v>45163</v>
      </c>
      <c r="H8" s="249"/>
      <c r="I8" s="249"/>
      <c r="J8" s="5"/>
    </row>
    <row r="9" spans="1:10" ht="45" x14ac:dyDescent="0.25">
      <c r="A9" s="243" t="s">
        <v>96</v>
      </c>
      <c r="B9" s="234" t="s">
        <v>94</v>
      </c>
      <c r="C9" s="249" t="s">
        <v>154</v>
      </c>
      <c r="D9" s="249" t="s">
        <v>155</v>
      </c>
      <c r="E9" s="249" t="s">
        <v>155</v>
      </c>
      <c r="F9" s="249" t="s">
        <v>153</v>
      </c>
      <c r="G9" s="250">
        <v>45168</v>
      </c>
      <c r="H9" s="249"/>
      <c r="I9" s="249"/>
      <c r="J9" s="5"/>
    </row>
    <row r="10" spans="1:10" ht="45" x14ac:dyDescent="0.25">
      <c r="A10" s="243" t="s">
        <v>97</v>
      </c>
      <c r="B10" s="234" t="s">
        <v>94</v>
      </c>
      <c r="C10" s="249" t="s">
        <v>156</v>
      </c>
      <c r="D10" s="249" t="s">
        <v>171</v>
      </c>
      <c r="E10" s="249" t="s">
        <v>172</v>
      </c>
      <c r="F10" s="249" t="s">
        <v>153</v>
      </c>
      <c r="G10" s="250">
        <v>45163</v>
      </c>
      <c r="H10" s="249" t="s">
        <v>204</v>
      </c>
      <c r="I10" s="285">
        <v>45168</v>
      </c>
      <c r="J10" s="5" t="s">
        <v>202</v>
      </c>
    </row>
    <row r="11" spans="1:10" ht="30" x14ac:dyDescent="0.25">
      <c r="A11" s="242" t="s">
        <v>98</v>
      </c>
      <c r="B11" s="233"/>
      <c r="C11" s="249" t="s">
        <v>154</v>
      </c>
      <c r="D11" s="249" t="s">
        <v>155</v>
      </c>
      <c r="E11" s="249" t="s">
        <v>155</v>
      </c>
      <c r="F11" s="249" t="s">
        <v>153</v>
      </c>
      <c r="G11" s="250">
        <v>45163</v>
      </c>
      <c r="H11" s="249"/>
      <c r="I11" s="249"/>
      <c r="J11" s="5"/>
    </row>
    <row r="12" spans="1:10" ht="75" x14ac:dyDescent="0.25">
      <c r="A12" s="242" t="s">
        <v>99</v>
      </c>
      <c r="B12" s="233" t="s">
        <v>90</v>
      </c>
      <c r="C12" s="249" t="s">
        <v>154</v>
      </c>
      <c r="D12" s="249" t="s">
        <v>155</v>
      </c>
      <c r="E12" s="249" t="s">
        <v>155</v>
      </c>
      <c r="F12" s="249" t="s">
        <v>153</v>
      </c>
      <c r="G12" s="250">
        <v>45163</v>
      </c>
      <c r="H12" s="249"/>
      <c r="I12" s="249"/>
      <c r="J12" s="5"/>
    </row>
    <row r="13" spans="1:10" ht="41.25" customHeight="1" x14ac:dyDescent="0.25">
      <c r="A13" s="242" t="s">
        <v>100</v>
      </c>
      <c r="B13" s="233"/>
      <c r="C13" s="249" t="s">
        <v>154</v>
      </c>
      <c r="D13" s="249" t="s">
        <v>155</v>
      </c>
      <c r="E13" s="249" t="s">
        <v>155</v>
      </c>
      <c r="F13" s="249" t="s">
        <v>153</v>
      </c>
      <c r="G13" s="250">
        <v>45168</v>
      </c>
      <c r="H13" s="249"/>
      <c r="I13" s="249"/>
      <c r="J13" s="5"/>
    </row>
    <row r="14" spans="1:10" ht="45" x14ac:dyDescent="0.25">
      <c r="A14" s="242" t="s">
        <v>101</v>
      </c>
      <c r="B14" s="235" t="s">
        <v>94</v>
      </c>
      <c r="C14" s="249" t="s">
        <v>156</v>
      </c>
      <c r="D14" s="249" t="s">
        <v>157</v>
      </c>
      <c r="E14" s="249" t="s">
        <v>158</v>
      </c>
      <c r="F14" s="249" t="s">
        <v>153</v>
      </c>
      <c r="G14" s="250">
        <v>45163</v>
      </c>
      <c r="H14" s="249" t="s">
        <v>203</v>
      </c>
      <c r="I14" s="285">
        <v>45168</v>
      </c>
      <c r="J14" s="5" t="s">
        <v>202</v>
      </c>
    </row>
    <row r="15" spans="1:10" ht="33.75" customHeight="1" x14ac:dyDescent="0.25">
      <c r="A15" s="242" t="s">
        <v>102</v>
      </c>
      <c r="B15" s="233"/>
      <c r="C15" s="249" t="s">
        <v>156</v>
      </c>
      <c r="D15" s="249" t="s">
        <v>157</v>
      </c>
      <c r="E15" s="249" t="s">
        <v>158</v>
      </c>
      <c r="F15" s="249" t="s">
        <v>153</v>
      </c>
      <c r="G15" s="250">
        <v>45163</v>
      </c>
      <c r="H15" s="249" t="s">
        <v>203</v>
      </c>
      <c r="I15" s="285">
        <v>45168</v>
      </c>
      <c r="J15" s="5" t="s">
        <v>202</v>
      </c>
    </row>
    <row r="16" spans="1:10" ht="30.75" customHeight="1" x14ac:dyDescent="0.25">
      <c r="A16" s="244" t="s">
        <v>103</v>
      </c>
      <c r="B16" s="233"/>
      <c r="C16" s="249" t="s">
        <v>151</v>
      </c>
      <c r="D16" s="249" t="s">
        <v>151</v>
      </c>
      <c r="E16" s="249" t="s">
        <v>151</v>
      </c>
      <c r="F16" s="249" t="s">
        <v>151</v>
      </c>
      <c r="G16" s="250" t="s">
        <v>151</v>
      </c>
      <c r="H16" s="249"/>
      <c r="I16" s="249"/>
      <c r="J16" s="5"/>
    </row>
    <row r="17" spans="1:10" ht="30" x14ac:dyDescent="0.25">
      <c r="A17" s="245" t="s">
        <v>104</v>
      </c>
      <c r="B17" s="233"/>
      <c r="C17" s="249" t="s">
        <v>151</v>
      </c>
      <c r="D17" s="249" t="s">
        <v>151</v>
      </c>
      <c r="E17" s="249" t="s">
        <v>151</v>
      </c>
      <c r="F17" s="249" t="s">
        <v>151</v>
      </c>
      <c r="G17" s="250" t="s">
        <v>151</v>
      </c>
      <c r="H17" s="249"/>
      <c r="I17" s="249"/>
      <c r="J17" s="5"/>
    </row>
    <row r="18" spans="1:10" ht="75" x14ac:dyDescent="0.25">
      <c r="A18" s="245" t="s">
        <v>105</v>
      </c>
      <c r="B18" s="233" t="s">
        <v>90</v>
      </c>
      <c r="C18" s="249" t="s">
        <v>154</v>
      </c>
      <c r="D18" s="249" t="s">
        <v>155</v>
      </c>
      <c r="E18" s="249" t="s">
        <v>155</v>
      </c>
      <c r="F18" s="249" t="s">
        <v>153</v>
      </c>
      <c r="G18" s="250">
        <v>45163</v>
      </c>
      <c r="H18" s="249"/>
      <c r="I18" s="249"/>
      <c r="J18" s="5"/>
    </row>
    <row r="19" spans="1:10" ht="57" customHeight="1" x14ac:dyDescent="0.25">
      <c r="A19" s="245" t="s">
        <v>106</v>
      </c>
      <c r="B19" s="233"/>
      <c r="C19" s="249" t="s">
        <v>151</v>
      </c>
      <c r="D19" s="249" t="s">
        <v>199</v>
      </c>
      <c r="E19" s="249" t="s">
        <v>151</v>
      </c>
      <c r="F19" s="249" t="s">
        <v>153</v>
      </c>
      <c r="G19" s="250">
        <v>45168</v>
      </c>
      <c r="H19" s="249" t="s">
        <v>206</v>
      </c>
      <c r="I19" s="285">
        <v>45168</v>
      </c>
      <c r="J19" s="5" t="s">
        <v>202</v>
      </c>
    </row>
    <row r="20" spans="1:10" ht="75" x14ac:dyDescent="0.25">
      <c r="A20" s="245" t="s">
        <v>107</v>
      </c>
      <c r="B20" s="233" t="s">
        <v>90</v>
      </c>
      <c r="C20" s="249" t="s">
        <v>154</v>
      </c>
      <c r="D20" s="249" t="s">
        <v>155</v>
      </c>
      <c r="E20" s="249" t="s">
        <v>155</v>
      </c>
      <c r="F20" s="249" t="s">
        <v>153</v>
      </c>
      <c r="G20" s="250">
        <v>45163</v>
      </c>
      <c r="H20" s="249"/>
      <c r="I20" s="249"/>
      <c r="J20" s="5"/>
    </row>
    <row r="21" spans="1:10" ht="75" x14ac:dyDescent="0.25">
      <c r="A21" s="245" t="s">
        <v>108</v>
      </c>
      <c r="B21" s="234" t="s">
        <v>94</v>
      </c>
      <c r="C21" s="249" t="s">
        <v>156</v>
      </c>
      <c r="D21" s="249" t="s">
        <v>159</v>
      </c>
      <c r="E21" s="249" t="s">
        <v>160</v>
      </c>
      <c r="F21" s="249" t="s">
        <v>153</v>
      </c>
      <c r="G21" s="250">
        <v>45163</v>
      </c>
      <c r="H21" s="249" t="s">
        <v>203</v>
      </c>
      <c r="I21" s="285">
        <v>45168</v>
      </c>
      <c r="J21" s="5" t="s">
        <v>202</v>
      </c>
    </row>
    <row r="22" spans="1:10" ht="75" x14ac:dyDescent="0.25">
      <c r="A22" s="245" t="s">
        <v>109</v>
      </c>
      <c r="B22" s="233" t="s">
        <v>90</v>
      </c>
      <c r="C22" s="249" t="s">
        <v>154</v>
      </c>
      <c r="D22" s="249" t="s">
        <v>155</v>
      </c>
      <c r="E22" s="249" t="s">
        <v>155</v>
      </c>
      <c r="F22" s="249" t="s">
        <v>153</v>
      </c>
      <c r="G22" s="250">
        <v>45168</v>
      </c>
      <c r="H22" s="249"/>
      <c r="I22" s="249"/>
      <c r="J22" s="5"/>
    </row>
    <row r="23" spans="1:10" ht="75" x14ac:dyDescent="0.25">
      <c r="A23" s="245" t="s">
        <v>110</v>
      </c>
      <c r="B23" s="233" t="s">
        <v>90</v>
      </c>
      <c r="C23" s="249" t="s">
        <v>154</v>
      </c>
      <c r="D23" s="249" t="s">
        <v>155</v>
      </c>
      <c r="E23" s="249" t="s">
        <v>155</v>
      </c>
      <c r="F23" s="249" t="s">
        <v>153</v>
      </c>
      <c r="G23" s="250">
        <v>45163</v>
      </c>
      <c r="H23" s="249"/>
      <c r="I23" s="249"/>
      <c r="J23" s="5"/>
    </row>
    <row r="24" spans="1:10" ht="45" x14ac:dyDescent="0.25">
      <c r="A24" s="245" t="s">
        <v>111</v>
      </c>
      <c r="B24" s="234" t="s">
        <v>94</v>
      </c>
      <c r="C24" s="249" t="s">
        <v>154</v>
      </c>
      <c r="D24" s="249" t="s">
        <v>155</v>
      </c>
      <c r="E24" s="249" t="s">
        <v>155</v>
      </c>
      <c r="F24" s="249" t="s">
        <v>153</v>
      </c>
      <c r="G24" s="250">
        <v>45163</v>
      </c>
      <c r="H24" s="249"/>
      <c r="I24" s="249"/>
      <c r="J24" s="5"/>
    </row>
    <row r="25" spans="1:10" ht="45" x14ac:dyDescent="0.25">
      <c r="A25" s="245" t="s">
        <v>112</v>
      </c>
      <c r="B25" s="234" t="s">
        <v>94</v>
      </c>
      <c r="C25" s="249" t="s">
        <v>156</v>
      </c>
      <c r="D25" s="249" t="s">
        <v>196</v>
      </c>
      <c r="E25" s="249" t="s">
        <v>197</v>
      </c>
      <c r="F25" s="249" t="s">
        <v>153</v>
      </c>
      <c r="G25" s="250">
        <v>45168</v>
      </c>
      <c r="H25" s="249" t="s">
        <v>212</v>
      </c>
      <c r="I25" s="285">
        <v>45168</v>
      </c>
      <c r="J25" s="5" t="s">
        <v>202</v>
      </c>
    </row>
    <row r="26" spans="1:10" ht="45" x14ac:dyDescent="0.25">
      <c r="A26" s="245" t="s">
        <v>113</v>
      </c>
      <c r="B26" s="234" t="s">
        <v>94</v>
      </c>
      <c r="C26" s="249" t="s">
        <v>156</v>
      </c>
      <c r="D26" s="249" t="s">
        <v>161</v>
      </c>
      <c r="E26" s="249" t="s">
        <v>162</v>
      </c>
      <c r="F26" s="249" t="s">
        <v>153</v>
      </c>
      <c r="G26" s="250">
        <v>45163</v>
      </c>
      <c r="H26" s="249" t="s">
        <v>208</v>
      </c>
      <c r="I26" s="285">
        <v>45168</v>
      </c>
      <c r="J26" s="5" t="s">
        <v>202</v>
      </c>
    </row>
    <row r="27" spans="1:10" ht="75" x14ac:dyDescent="0.25">
      <c r="A27" s="245" t="s">
        <v>114</v>
      </c>
      <c r="B27" s="233" t="s">
        <v>90</v>
      </c>
      <c r="C27" s="249" t="s">
        <v>151</v>
      </c>
      <c r="D27" s="249" t="s">
        <v>151</v>
      </c>
      <c r="E27" s="249" t="s">
        <v>151</v>
      </c>
      <c r="F27" s="249" t="s">
        <v>151</v>
      </c>
      <c r="G27" s="250" t="s">
        <v>151</v>
      </c>
      <c r="H27" s="249"/>
      <c r="I27" s="249"/>
      <c r="J27" s="5"/>
    </row>
    <row r="28" spans="1:10" ht="75" x14ac:dyDescent="0.25">
      <c r="A28" s="245" t="s">
        <v>115</v>
      </c>
      <c r="B28" s="233" t="s">
        <v>90</v>
      </c>
      <c r="C28" s="249" t="s">
        <v>154</v>
      </c>
      <c r="D28" s="249" t="s">
        <v>155</v>
      </c>
      <c r="E28" s="249" t="s">
        <v>155</v>
      </c>
      <c r="F28" s="249" t="s">
        <v>153</v>
      </c>
      <c r="G28" s="250">
        <v>45163</v>
      </c>
      <c r="H28" s="249"/>
      <c r="I28" s="249"/>
      <c r="J28" s="5"/>
    </row>
    <row r="29" spans="1:10" ht="45" x14ac:dyDescent="0.25">
      <c r="A29" s="245" t="s">
        <v>116</v>
      </c>
      <c r="B29" s="234" t="s">
        <v>94</v>
      </c>
      <c r="C29" s="249" t="s">
        <v>154</v>
      </c>
      <c r="D29" s="249" t="s">
        <v>155</v>
      </c>
      <c r="E29" s="249" t="s">
        <v>155</v>
      </c>
      <c r="F29" s="249" t="s">
        <v>153</v>
      </c>
      <c r="G29" s="250">
        <v>45163</v>
      </c>
      <c r="H29" s="249"/>
      <c r="I29" s="249"/>
      <c r="J29" s="5"/>
    </row>
    <row r="30" spans="1:10" ht="45" x14ac:dyDescent="0.25">
      <c r="A30" s="245" t="s">
        <v>117</v>
      </c>
      <c r="B30" s="234" t="s">
        <v>94</v>
      </c>
      <c r="C30" s="249" t="s">
        <v>154</v>
      </c>
      <c r="D30" s="249" t="s">
        <v>155</v>
      </c>
      <c r="E30" s="249" t="s">
        <v>155</v>
      </c>
      <c r="F30" s="249" t="s">
        <v>153</v>
      </c>
      <c r="G30" s="250">
        <v>45168</v>
      </c>
      <c r="H30" s="249"/>
      <c r="I30" s="249"/>
      <c r="J30" s="5"/>
    </row>
    <row r="31" spans="1:10" ht="45" x14ac:dyDescent="0.25">
      <c r="A31" s="245" t="s">
        <v>118</v>
      </c>
      <c r="B31" s="234" t="s">
        <v>94</v>
      </c>
      <c r="C31" s="249" t="s">
        <v>156</v>
      </c>
      <c r="D31" s="249" t="s">
        <v>163</v>
      </c>
      <c r="E31" s="249" t="s">
        <v>164</v>
      </c>
      <c r="F31" s="249" t="s">
        <v>153</v>
      </c>
      <c r="G31" s="250">
        <v>45163</v>
      </c>
      <c r="H31" s="249" t="s">
        <v>203</v>
      </c>
      <c r="I31" s="285">
        <v>45168</v>
      </c>
      <c r="J31" s="5" t="s">
        <v>202</v>
      </c>
    </row>
    <row r="32" spans="1:10" ht="45" x14ac:dyDescent="0.25">
      <c r="A32" s="245" t="s">
        <v>119</v>
      </c>
      <c r="B32" s="234"/>
      <c r="C32" s="249" t="s">
        <v>156</v>
      </c>
      <c r="D32" s="249" t="s">
        <v>166</v>
      </c>
      <c r="E32" s="249" t="s">
        <v>165</v>
      </c>
      <c r="F32" s="249" t="s">
        <v>153</v>
      </c>
      <c r="G32" s="250">
        <v>45163</v>
      </c>
      <c r="H32" s="249" t="s">
        <v>205</v>
      </c>
      <c r="I32" s="285">
        <v>45168</v>
      </c>
      <c r="J32" s="5" t="s">
        <v>202</v>
      </c>
    </row>
    <row r="33" spans="1:10" ht="75" x14ac:dyDescent="0.25">
      <c r="A33" s="245" t="s">
        <v>120</v>
      </c>
      <c r="B33" s="233" t="s">
        <v>90</v>
      </c>
      <c r="C33" s="249" t="s">
        <v>154</v>
      </c>
      <c r="D33" s="249" t="s">
        <v>155</v>
      </c>
      <c r="E33" s="249" t="s">
        <v>155</v>
      </c>
      <c r="F33" s="249" t="s">
        <v>153</v>
      </c>
      <c r="G33" s="250">
        <v>45163</v>
      </c>
      <c r="H33" s="249"/>
      <c r="I33" s="249"/>
      <c r="J33" s="5"/>
    </row>
    <row r="34" spans="1:10" ht="60" x14ac:dyDescent="0.25">
      <c r="A34" s="245" t="s">
        <v>121</v>
      </c>
      <c r="B34" s="234" t="s">
        <v>94</v>
      </c>
      <c r="C34" s="249" t="s">
        <v>156</v>
      </c>
      <c r="D34" s="249" t="s">
        <v>169</v>
      </c>
      <c r="E34" s="249" t="s">
        <v>170</v>
      </c>
      <c r="F34" s="249" t="s">
        <v>153</v>
      </c>
      <c r="G34" s="250">
        <v>45163</v>
      </c>
      <c r="H34" s="249" t="s">
        <v>203</v>
      </c>
      <c r="I34" s="285">
        <v>45168</v>
      </c>
      <c r="J34" s="5" t="s">
        <v>202</v>
      </c>
    </row>
    <row r="35" spans="1:10" ht="45" x14ac:dyDescent="0.25">
      <c r="A35" s="245" t="s">
        <v>122</v>
      </c>
      <c r="B35" s="234" t="s">
        <v>94</v>
      </c>
      <c r="C35" s="249" t="s">
        <v>156</v>
      </c>
      <c r="D35" s="249" t="s">
        <v>187</v>
      </c>
      <c r="E35" s="249" t="s">
        <v>188</v>
      </c>
      <c r="F35" s="249" t="s">
        <v>153</v>
      </c>
      <c r="G35" s="250">
        <v>45168</v>
      </c>
      <c r="H35" s="249" t="s">
        <v>211</v>
      </c>
      <c r="I35" s="285">
        <v>45168</v>
      </c>
      <c r="J35" s="5" t="s">
        <v>202</v>
      </c>
    </row>
    <row r="36" spans="1:10" ht="45" x14ac:dyDescent="0.25">
      <c r="A36" s="245" t="s">
        <v>123</v>
      </c>
      <c r="B36" s="234" t="s">
        <v>94</v>
      </c>
      <c r="C36" s="249" t="s">
        <v>156</v>
      </c>
      <c r="D36" s="249" t="s">
        <v>168</v>
      </c>
      <c r="E36" s="249" t="s">
        <v>167</v>
      </c>
      <c r="F36" s="249" t="s">
        <v>153</v>
      </c>
      <c r="G36" s="250">
        <v>45163</v>
      </c>
      <c r="H36" s="249" t="s">
        <v>203</v>
      </c>
      <c r="I36" s="285">
        <v>45168</v>
      </c>
      <c r="J36" s="5" t="s">
        <v>202</v>
      </c>
    </row>
    <row r="37" spans="1:10" ht="75" x14ac:dyDescent="0.25">
      <c r="A37" s="245" t="s">
        <v>124</v>
      </c>
      <c r="B37" s="233" t="s">
        <v>90</v>
      </c>
      <c r="C37" s="249" t="s">
        <v>154</v>
      </c>
      <c r="D37" s="249" t="s">
        <v>155</v>
      </c>
      <c r="E37" s="249" t="s">
        <v>155</v>
      </c>
      <c r="F37" s="249" t="s">
        <v>153</v>
      </c>
      <c r="G37" s="250">
        <v>45163</v>
      </c>
      <c r="H37" s="249"/>
      <c r="I37" s="249"/>
      <c r="J37" s="5"/>
    </row>
    <row r="38" spans="1:10" ht="70.5" customHeight="1" x14ac:dyDescent="0.25">
      <c r="A38" s="245" t="s">
        <v>125</v>
      </c>
      <c r="B38" s="234" t="s">
        <v>94</v>
      </c>
      <c r="C38" s="249" t="s">
        <v>156</v>
      </c>
      <c r="D38" s="249" t="s">
        <v>169</v>
      </c>
      <c r="E38" s="249" t="s">
        <v>170</v>
      </c>
      <c r="F38" s="249" t="s">
        <v>153</v>
      </c>
      <c r="G38" s="250">
        <v>45163</v>
      </c>
      <c r="H38" s="249" t="s">
        <v>203</v>
      </c>
      <c r="I38" s="285">
        <v>45168</v>
      </c>
      <c r="J38" s="5" t="s">
        <v>202</v>
      </c>
    </row>
    <row r="39" spans="1:10" ht="45" x14ac:dyDescent="0.25">
      <c r="A39" s="245" t="s">
        <v>126</v>
      </c>
      <c r="B39" s="234" t="s">
        <v>94</v>
      </c>
      <c r="C39" s="249" t="s">
        <v>156</v>
      </c>
      <c r="D39" s="249" t="s">
        <v>185</v>
      </c>
      <c r="E39" s="249" t="s">
        <v>195</v>
      </c>
      <c r="F39" s="249" t="s">
        <v>153</v>
      </c>
      <c r="G39" s="250">
        <v>45168</v>
      </c>
      <c r="H39" s="249" t="s">
        <v>209</v>
      </c>
      <c r="I39" s="285">
        <v>45168</v>
      </c>
      <c r="J39" s="5" t="s">
        <v>202</v>
      </c>
    </row>
    <row r="40" spans="1:10" ht="45" x14ac:dyDescent="0.25">
      <c r="A40" s="245" t="s">
        <v>127</v>
      </c>
      <c r="B40" s="234" t="s">
        <v>94</v>
      </c>
      <c r="C40" s="249" t="s">
        <v>156</v>
      </c>
      <c r="D40" s="249" t="s">
        <v>168</v>
      </c>
      <c r="E40" s="249" t="s">
        <v>167</v>
      </c>
      <c r="F40" s="249" t="s">
        <v>153</v>
      </c>
      <c r="G40" s="250">
        <v>45163</v>
      </c>
      <c r="H40" s="249" t="s">
        <v>203</v>
      </c>
      <c r="I40" s="285">
        <v>45168</v>
      </c>
      <c r="J40" s="5" t="s">
        <v>202</v>
      </c>
    </row>
    <row r="41" spans="1:10" ht="75" x14ac:dyDescent="0.25">
      <c r="A41" s="245" t="s">
        <v>128</v>
      </c>
      <c r="B41" s="233" t="s">
        <v>90</v>
      </c>
      <c r="C41" s="249" t="s">
        <v>154</v>
      </c>
      <c r="D41" s="249" t="s">
        <v>155</v>
      </c>
      <c r="E41" s="249" t="s">
        <v>155</v>
      </c>
      <c r="F41" s="249" t="s">
        <v>153</v>
      </c>
      <c r="G41" s="250">
        <v>45163</v>
      </c>
      <c r="H41" s="249"/>
      <c r="I41" s="249"/>
      <c r="J41" s="5"/>
    </row>
    <row r="42" spans="1:10" ht="45" x14ac:dyDescent="0.25">
      <c r="A42" s="245" t="s">
        <v>129</v>
      </c>
      <c r="B42" s="234" t="s">
        <v>94</v>
      </c>
      <c r="C42" s="249" t="s">
        <v>154</v>
      </c>
      <c r="D42" s="249" t="s">
        <v>155</v>
      </c>
      <c r="E42" s="249" t="s">
        <v>155</v>
      </c>
      <c r="F42" s="249" t="s">
        <v>153</v>
      </c>
      <c r="G42" s="250">
        <v>45163</v>
      </c>
      <c r="H42" s="249"/>
      <c r="I42" s="249"/>
      <c r="J42" s="5"/>
    </row>
    <row r="43" spans="1:10" ht="105" x14ac:dyDescent="0.25">
      <c r="A43" s="245" t="s">
        <v>130</v>
      </c>
      <c r="B43" s="234" t="s">
        <v>94</v>
      </c>
      <c r="C43" s="249" t="s">
        <v>156</v>
      </c>
      <c r="D43" s="249" t="s">
        <v>189</v>
      </c>
      <c r="E43" s="249" t="s">
        <v>190</v>
      </c>
      <c r="F43" s="249" t="s">
        <v>153</v>
      </c>
      <c r="G43" s="250">
        <v>45168</v>
      </c>
      <c r="H43" s="249" t="s">
        <v>210</v>
      </c>
      <c r="I43" s="285">
        <v>45168</v>
      </c>
      <c r="J43" s="5" t="s">
        <v>202</v>
      </c>
    </row>
    <row r="44" spans="1:10" ht="75" x14ac:dyDescent="0.25">
      <c r="A44" s="245" t="s">
        <v>131</v>
      </c>
      <c r="B44" s="233" t="s">
        <v>90</v>
      </c>
      <c r="C44" s="249" t="s">
        <v>156</v>
      </c>
      <c r="D44" s="249" t="s">
        <v>173</v>
      </c>
      <c r="E44" s="249" t="s">
        <v>174</v>
      </c>
      <c r="F44" s="249" t="s">
        <v>153</v>
      </c>
      <c r="G44" s="250">
        <v>45163</v>
      </c>
      <c r="H44" s="249" t="s">
        <v>203</v>
      </c>
      <c r="I44" s="285">
        <v>45168</v>
      </c>
      <c r="J44" s="5" t="s">
        <v>202</v>
      </c>
    </row>
    <row r="45" spans="1:10" ht="30" x14ac:dyDescent="0.25">
      <c r="A45" s="245" t="s">
        <v>132</v>
      </c>
      <c r="B45" s="233"/>
      <c r="C45" s="249" t="s">
        <v>156</v>
      </c>
      <c r="D45" s="249" t="s">
        <v>191</v>
      </c>
      <c r="E45" s="249" t="s">
        <v>192</v>
      </c>
      <c r="F45" s="249" t="s">
        <v>153</v>
      </c>
      <c r="G45" s="250">
        <v>45168</v>
      </c>
      <c r="H45" s="249" t="s">
        <v>203</v>
      </c>
      <c r="I45" s="285">
        <v>45168</v>
      </c>
      <c r="J45" s="5" t="s">
        <v>202</v>
      </c>
    </row>
    <row r="46" spans="1:10" ht="75" x14ac:dyDescent="0.25">
      <c r="A46" s="245" t="s">
        <v>133</v>
      </c>
      <c r="B46" s="233"/>
      <c r="C46" s="249" t="s">
        <v>154</v>
      </c>
      <c r="D46" s="249" t="s">
        <v>155</v>
      </c>
      <c r="E46" s="249" t="s">
        <v>155</v>
      </c>
      <c r="F46" s="249" t="s">
        <v>153</v>
      </c>
      <c r="G46" s="250">
        <v>45168</v>
      </c>
      <c r="H46" s="249"/>
      <c r="I46" s="249"/>
      <c r="J46" s="5"/>
    </row>
    <row r="47" spans="1:10" ht="75" x14ac:dyDescent="0.25">
      <c r="A47" s="245" t="s">
        <v>134</v>
      </c>
      <c r="B47" s="233" t="s">
        <v>90</v>
      </c>
      <c r="C47" s="249" t="s">
        <v>154</v>
      </c>
      <c r="D47" s="249" t="s">
        <v>155</v>
      </c>
      <c r="E47" s="249" t="s">
        <v>155</v>
      </c>
      <c r="F47" s="249" t="s">
        <v>153</v>
      </c>
      <c r="G47" s="250">
        <v>45163</v>
      </c>
      <c r="H47" s="249"/>
      <c r="I47" s="249"/>
      <c r="J47" s="5"/>
    </row>
    <row r="48" spans="1:10" ht="45" x14ac:dyDescent="0.25">
      <c r="A48" s="245" t="s">
        <v>135</v>
      </c>
      <c r="B48" s="234" t="s">
        <v>94</v>
      </c>
      <c r="C48" s="249" t="s">
        <v>154</v>
      </c>
      <c r="D48" s="249" t="s">
        <v>155</v>
      </c>
      <c r="E48" s="249" t="s">
        <v>155</v>
      </c>
      <c r="F48" s="249" t="s">
        <v>153</v>
      </c>
      <c r="G48" s="250">
        <v>45163</v>
      </c>
      <c r="H48" s="249"/>
      <c r="I48" s="249"/>
      <c r="J48" s="5"/>
    </row>
    <row r="49" spans="1:10" ht="45" x14ac:dyDescent="0.25">
      <c r="A49" s="245" t="s">
        <v>136</v>
      </c>
      <c r="B49" s="234" t="s">
        <v>94</v>
      </c>
      <c r="C49" s="249" t="s">
        <v>156</v>
      </c>
      <c r="D49" s="249" t="s">
        <v>193</v>
      </c>
      <c r="E49" s="249" t="s">
        <v>194</v>
      </c>
      <c r="F49" s="249" t="s">
        <v>153</v>
      </c>
      <c r="G49" s="250">
        <v>45168</v>
      </c>
      <c r="H49" s="249" t="s">
        <v>203</v>
      </c>
      <c r="I49" s="285">
        <v>45168</v>
      </c>
      <c r="J49" s="5" t="s">
        <v>202</v>
      </c>
    </row>
    <row r="50" spans="1:10" ht="60" x14ac:dyDescent="0.25">
      <c r="A50" s="245" t="s">
        <v>137</v>
      </c>
      <c r="B50" s="234" t="s">
        <v>94</v>
      </c>
      <c r="C50" s="249" t="s">
        <v>156</v>
      </c>
      <c r="D50" s="249" t="s">
        <v>181</v>
      </c>
      <c r="E50" s="249" t="s">
        <v>182</v>
      </c>
      <c r="F50" s="249" t="s">
        <v>153</v>
      </c>
      <c r="G50" s="250">
        <v>45163</v>
      </c>
      <c r="H50" s="249" t="s">
        <v>203</v>
      </c>
      <c r="I50" s="285">
        <v>45168</v>
      </c>
      <c r="J50" s="5" t="s">
        <v>202</v>
      </c>
    </row>
    <row r="51" spans="1:10" ht="60" x14ac:dyDescent="0.25">
      <c r="A51" s="245" t="s">
        <v>138</v>
      </c>
      <c r="B51" s="234"/>
      <c r="C51" s="249" t="s">
        <v>154</v>
      </c>
      <c r="D51" s="249" t="s">
        <v>175</v>
      </c>
      <c r="E51" s="249" t="s">
        <v>155</v>
      </c>
      <c r="F51" s="249" t="s">
        <v>153</v>
      </c>
      <c r="G51" s="250">
        <v>45163</v>
      </c>
      <c r="H51" s="249" t="s">
        <v>201</v>
      </c>
      <c r="I51" s="285">
        <v>45168</v>
      </c>
      <c r="J51" s="5" t="s">
        <v>202</v>
      </c>
    </row>
    <row r="52" spans="1:10" ht="75" x14ac:dyDescent="0.25">
      <c r="A52" s="246" t="s">
        <v>139</v>
      </c>
      <c r="B52" s="233" t="s">
        <v>90</v>
      </c>
      <c r="C52" s="249" t="s">
        <v>156</v>
      </c>
      <c r="D52" s="249" t="s">
        <v>177</v>
      </c>
      <c r="E52" s="249" t="s">
        <v>178</v>
      </c>
      <c r="F52" s="249" t="s">
        <v>153</v>
      </c>
      <c r="G52" s="250">
        <v>45163</v>
      </c>
      <c r="H52" s="249" t="s">
        <v>203</v>
      </c>
      <c r="I52" s="285">
        <v>45168</v>
      </c>
      <c r="J52" s="5" t="s">
        <v>202</v>
      </c>
    </row>
    <row r="53" spans="1:10" ht="45" x14ac:dyDescent="0.25">
      <c r="A53" s="246" t="s">
        <v>140</v>
      </c>
      <c r="B53" s="234" t="s">
        <v>94</v>
      </c>
      <c r="C53" s="249" t="s">
        <v>154</v>
      </c>
      <c r="D53" s="249" t="s">
        <v>155</v>
      </c>
      <c r="E53" s="249" t="s">
        <v>155</v>
      </c>
      <c r="F53" s="249" t="s">
        <v>153</v>
      </c>
      <c r="G53" s="250">
        <v>45163</v>
      </c>
      <c r="H53" s="249"/>
      <c r="I53" s="249"/>
      <c r="J53" s="5"/>
    </row>
    <row r="54" spans="1:10" ht="75" x14ac:dyDescent="0.25">
      <c r="A54" s="246" t="s">
        <v>141</v>
      </c>
      <c r="B54" s="233" t="s">
        <v>90</v>
      </c>
      <c r="C54" s="249" t="s">
        <v>154</v>
      </c>
      <c r="D54" s="249" t="s">
        <v>155</v>
      </c>
      <c r="E54" s="249" t="s">
        <v>155</v>
      </c>
      <c r="F54" s="249" t="s">
        <v>153</v>
      </c>
      <c r="G54" s="250">
        <v>45163</v>
      </c>
      <c r="H54" s="249"/>
      <c r="I54" s="249"/>
      <c r="J54" s="5"/>
    </row>
    <row r="55" spans="1:10" ht="45" x14ac:dyDescent="0.25">
      <c r="A55" s="246" t="s">
        <v>142</v>
      </c>
      <c r="B55" s="234" t="s">
        <v>94</v>
      </c>
      <c r="C55" s="249" t="s">
        <v>156</v>
      </c>
      <c r="D55" s="249" t="s">
        <v>198</v>
      </c>
      <c r="E55" s="249" t="s">
        <v>186</v>
      </c>
      <c r="F55" s="249" t="s">
        <v>153</v>
      </c>
      <c r="G55" s="250">
        <v>45163</v>
      </c>
      <c r="H55" s="249" t="s">
        <v>207</v>
      </c>
      <c r="I55" s="285">
        <v>45168</v>
      </c>
      <c r="J55" s="5" t="s">
        <v>202</v>
      </c>
    </row>
    <row r="56" spans="1:10" ht="45" x14ac:dyDescent="0.25">
      <c r="A56" s="246" t="s">
        <v>143</v>
      </c>
      <c r="B56" s="234" t="s">
        <v>94</v>
      </c>
      <c r="C56" s="249" t="s">
        <v>156</v>
      </c>
      <c r="D56" s="249" t="s">
        <v>179</v>
      </c>
      <c r="E56" s="249" t="s">
        <v>180</v>
      </c>
      <c r="F56" s="249" t="s">
        <v>153</v>
      </c>
      <c r="G56" s="250">
        <v>45163</v>
      </c>
      <c r="H56" s="249" t="s">
        <v>203</v>
      </c>
      <c r="I56" s="285">
        <v>45168</v>
      </c>
      <c r="J56" s="5" t="s">
        <v>202</v>
      </c>
    </row>
    <row r="57" spans="1:10" ht="45" x14ac:dyDescent="0.25">
      <c r="A57" s="246" t="s">
        <v>176</v>
      </c>
      <c r="B57" s="234" t="s">
        <v>94</v>
      </c>
      <c r="C57" s="249" t="s">
        <v>154</v>
      </c>
      <c r="D57" s="249" t="s">
        <v>155</v>
      </c>
      <c r="E57" s="249" t="s">
        <v>155</v>
      </c>
      <c r="F57" s="249" t="s">
        <v>153</v>
      </c>
      <c r="G57" s="250">
        <v>45163</v>
      </c>
      <c r="H57" s="249"/>
      <c r="I57" s="249"/>
      <c r="J57" s="5"/>
    </row>
    <row r="58" spans="1:10" ht="75" hidden="1" x14ac:dyDescent="0.25">
      <c r="A58" s="246" t="s">
        <v>144</v>
      </c>
      <c r="B58" s="233" t="s">
        <v>90</v>
      </c>
      <c r="C58" s="249"/>
      <c r="D58" s="249"/>
      <c r="E58" s="249"/>
      <c r="F58" s="249"/>
      <c r="G58" s="250"/>
      <c r="H58" s="249"/>
      <c r="I58" s="249"/>
      <c r="J58" s="5"/>
    </row>
    <row r="59" spans="1:10" ht="110.25" x14ac:dyDescent="0.25">
      <c r="A59" s="247" t="s">
        <v>145</v>
      </c>
      <c r="B59" s="236" t="s">
        <v>146</v>
      </c>
      <c r="C59" s="249" t="s">
        <v>151</v>
      </c>
      <c r="D59" s="249" t="s">
        <v>152</v>
      </c>
      <c r="E59" s="249" t="s">
        <v>151</v>
      </c>
      <c r="F59" s="249" t="s">
        <v>153</v>
      </c>
      <c r="G59" s="250">
        <v>45163</v>
      </c>
      <c r="H59" s="249" t="s">
        <v>201</v>
      </c>
      <c r="I59" s="285">
        <v>45168</v>
      </c>
      <c r="J59" s="5" t="s">
        <v>202</v>
      </c>
    </row>
    <row r="60" spans="1:10" ht="45" x14ac:dyDescent="0.25">
      <c r="A60" s="247" t="s">
        <v>147</v>
      </c>
      <c r="B60" s="233"/>
      <c r="C60" s="249" t="s">
        <v>156</v>
      </c>
      <c r="D60" s="249" t="s">
        <v>183</v>
      </c>
      <c r="E60" s="249" t="s">
        <v>184</v>
      </c>
      <c r="F60" s="249" t="s">
        <v>153</v>
      </c>
      <c r="G60" s="250">
        <v>45163</v>
      </c>
      <c r="H60" s="249" t="s">
        <v>208</v>
      </c>
      <c r="I60" s="285">
        <v>45168</v>
      </c>
      <c r="J60" s="5" t="s">
        <v>202</v>
      </c>
    </row>
    <row r="61" spans="1:10" ht="75" x14ac:dyDescent="0.25">
      <c r="A61" s="247" t="s">
        <v>148</v>
      </c>
      <c r="B61" s="237" t="s">
        <v>149</v>
      </c>
      <c r="C61" s="249" t="s">
        <v>151</v>
      </c>
      <c r="D61" s="249" t="s">
        <v>152</v>
      </c>
      <c r="E61" s="249" t="s">
        <v>151</v>
      </c>
      <c r="F61" s="249" t="s">
        <v>153</v>
      </c>
      <c r="G61" s="250">
        <v>45163</v>
      </c>
      <c r="H61" s="249" t="s">
        <v>201</v>
      </c>
      <c r="I61" s="285">
        <v>45168</v>
      </c>
      <c r="J61" s="5" t="s">
        <v>202</v>
      </c>
    </row>
    <row r="62" spans="1:10" ht="30" x14ac:dyDescent="0.25">
      <c r="A62" s="248" t="s">
        <v>150</v>
      </c>
      <c r="B62" s="233"/>
      <c r="C62" s="249" t="s">
        <v>154</v>
      </c>
      <c r="D62" s="249" t="s">
        <v>200</v>
      </c>
      <c r="E62" s="249" t="s">
        <v>151</v>
      </c>
      <c r="F62" s="249" t="s">
        <v>153</v>
      </c>
      <c r="G62" s="250">
        <v>45168</v>
      </c>
      <c r="H62" s="249" t="s">
        <v>201</v>
      </c>
      <c r="I62" s="285">
        <v>45168</v>
      </c>
      <c r="J62" s="5" t="s">
        <v>202</v>
      </c>
    </row>
    <row r="63" spans="1:10" x14ac:dyDescent="0.25">
      <c r="A63" s="238"/>
    </row>
    <row r="64" spans="1:10" x14ac:dyDescent="0.25">
      <c r="A64" s="238"/>
    </row>
    <row r="65" spans="1:1" x14ac:dyDescent="0.25">
      <c r="A65" s="238"/>
    </row>
    <row r="66" spans="1:1" x14ac:dyDescent="0.25">
      <c r="A66" s="238"/>
    </row>
    <row r="67" spans="1:1" x14ac:dyDescent="0.25">
      <c r="A67" s="238"/>
    </row>
    <row r="68" spans="1:1" x14ac:dyDescent="0.25">
      <c r="A68" s="238"/>
    </row>
    <row r="69" spans="1:1" x14ac:dyDescent="0.25">
      <c r="A69" s="238"/>
    </row>
    <row r="70" spans="1:1" x14ac:dyDescent="0.25">
      <c r="A70" s="238"/>
    </row>
    <row r="71" spans="1:1" x14ac:dyDescent="0.25">
      <c r="A71" s="238"/>
    </row>
    <row r="72" spans="1:1" x14ac:dyDescent="0.25">
      <c r="A72" s="238"/>
    </row>
    <row r="73" spans="1:1" x14ac:dyDescent="0.25">
      <c r="A73" s="238"/>
    </row>
    <row r="74" spans="1:1" x14ac:dyDescent="0.25">
      <c r="A74" s="238"/>
    </row>
    <row r="75" spans="1:1" x14ac:dyDescent="0.25">
      <c r="A75" s="238"/>
    </row>
    <row r="76" spans="1:1" x14ac:dyDescent="0.25">
      <c r="A76" s="238"/>
    </row>
    <row r="77" spans="1:1" x14ac:dyDescent="0.25">
      <c r="A77" s="238"/>
    </row>
    <row r="78" spans="1:1" x14ac:dyDescent="0.25">
      <c r="A78" s="238"/>
    </row>
    <row r="79" spans="1:1" x14ac:dyDescent="0.25">
      <c r="A79" s="238"/>
    </row>
    <row r="80" spans="1:1" x14ac:dyDescent="0.25">
      <c r="A80" s="238"/>
    </row>
  </sheetData>
  <hyperlinks>
    <hyperlink ref="B14" r:id="rId1" xr:uid="{9047718F-70B9-40CE-B6BA-FBDBFBA88B3E}"/>
    <hyperlink ref="B7" r:id="rId2" xr:uid="{BD0C8898-8075-4C81-9B5E-E55E25737271}"/>
    <hyperlink ref="B21" r:id="rId3" xr:uid="{3847530B-1CC7-4367-A11E-2B337E0EBA9F}"/>
    <hyperlink ref="B9" r:id="rId4" xr:uid="{73446BEF-7251-46BE-B697-8BBD1C298D7A}"/>
    <hyperlink ref="B10" r:id="rId5" xr:uid="{47D5C7F6-99B0-434C-B14B-07C2F574ADCF}"/>
    <hyperlink ref="B29" r:id="rId6" xr:uid="{F904F3F8-3531-41D3-A111-02A30049D3E4}"/>
    <hyperlink ref="B34" r:id="rId7" xr:uid="{F815BE0E-E9B0-40BE-B78E-656873ECFC26}"/>
    <hyperlink ref="B38" r:id="rId8" xr:uid="{67E2D351-EBA4-48B7-A734-B16AEC401884}"/>
    <hyperlink ref="B42" r:id="rId9" xr:uid="{BD6950D6-E1CE-4451-91DA-4FDE07A373B8}"/>
    <hyperlink ref="B48" r:id="rId10" xr:uid="{3C73B13B-6F95-4E44-8799-36E9FD558217}"/>
    <hyperlink ref="B24" r:id="rId11" xr:uid="{FB311170-C609-4E8E-842D-9D2FD95E74FB}"/>
    <hyperlink ref="B25" r:id="rId12" xr:uid="{A3BAE709-48AB-4C79-BA43-5EADC17D0606}"/>
    <hyperlink ref="B30" r:id="rId13" xr:uid="{CBC8790B-F9A3-4468-A2CE-5CFEFE184295}"/>
    <hyperlink ref="B35" r:id="rId14" xr:uid="{A80C3068-6B8B-42D7-A324-AD4F9C1E6ED3}"/>
    <hyperlink ref="B39" r:id="rId15" xr:uid="{C8ABC14D-51A9-4E15-A48D-7F6E45680E7A}"/>
    <hyperlink ref="B43" r:id="rId16" xr:uid="{6235DEF0-9B80-48B2-BCE0-A693BCAAC3EC}"/>
    <hyperlink ref="B49" r:id="rId17" xr:uid="{472625D7-FE1E-4F57-A99F-501F69059D12}"/>
    <hyperlink ref="B26" r:id="rId18" xr:uid="{B46134A8-BAE3-47F5-83EB-5A79233AE0D8}"/>
    <hyperlink ref="B36" r:id="rId19" xr:uid="{2988D2F9-6A56-4D47-B14F-4745995E8CFD}"/>
    <hyperlink ref="B50" r:id="rId20" xr:uid="{CE68C4D7-F6F4-4556-A08C-15E3527C7C57}"/>
    <hyperlink ref="B40" r:id="rId21" xr:uid="{260F092C-AAC1-4EA2-B43D-D6C1247243EC}"/>
    <hyperlink ref="B31" r:id="rId22" xr:uid="{FF460347-0602-4EBA-BCBB-6F911747B951}"/>
    <hyperlink ref="B55" r:id="rId23" xr:uid="{C7E47629-017B-4665-A198-7094AAEAF12D}"/>
    <hyperlink ref="B56" r:id="rId24" xr:uid="{70A4865E-1649-4713-9ACB-ED1B373A9960}"/>
    <hyperlink ref="B53" r:id="rId25" xr:uid="{4F599749-C59B-43C7-B7D1-96AE312FCD0B}"/>
    <hyperlink ref="B57" r:id="rId26" xr:uid="{3A10307C-7789-46B1-BF71-D8818736C723}"/>
  </hyperlinks>
  <pageMargins left="0.7" right="0.7" top="0.75" bottom="0.75" header="0.3" footer="0.3"/>
  <pageSetup orientation="portrait" r:id="rId2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91d1204-f5c3-4928-b26b-8cfac35b34e6">
      <UserInfo>
        <DisplayName>Jacque Hayes</DisplayName>
        <AccountId>75</AccountId>
        <AccountType/>
      </UserInfo>
      <UserInfo>
        <DisplayName>Rachel Forster</DisplayName>
        <AccountId>56</AccountId>
        <AccountType/>
      </UserInfo>
      <UserInfo>
        <DisplayName>Alexandra Bernard</DisplayName>
        <AccountId>3</AccountId>
        <AccountType/>
      </UserInfo>
      <UserInfo>
        <DisplayName>Srikanth Koka</DisplayName>
        <AccountId>42</AccountId>
        <AccountType/>
      </UserInfo>
      <UserInfo>
        <DisplayName>Manuel Razo</DisplayName>
        <AccountId>65</AccountId>
        <AccountType/>
      </UserInfo>
      <UserInfo>
        <DisplayName>Rewati Niraula</DisplayName>
        <AccountId>38</AccountId>
        <AccountType/>
      </UserInfo>
      <UserInfo>
        <DisplayName>Robyn Williams</DisplayName>
        <AccountId>8</AccountId>
        <AccountType/>
      </UserInfo>
      <UserInfo>
        <DisplayName>Tatum Lauten</DisplayName>
        <AccountId>52</AccountId>
        <AccountType/>
      </UserInfo>
      <UserInfo>
        <DisplayName>Nathan Brock</DisplayName>
        <AccountId>13</AccountId>
        <AccountType/>
      </UserInfo>
      <UserInfo>
        <DisplayName>DianaJoyce Ojeda</DisplayName>
        <AccountId>110</AccountId>
        <AccountType/>
      </UserInfo>
      <UserInfo>
        <DisplayName>Kelley Rich</DisplayName>
        <AccountId>142</AccountId>
        <AccountType/>
      </UserInfo>
    </SharedWithUsers>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EB77F08485AE6C4286265BC04C739455" ma:contentTypeVersion="4" ma:contentTypeDescription="Create a new document." ma:contentTypeScope="" ma:versionID="29156f3215083aadd2ba557b72b144d4">
  <xsd:schema xmlns:xsd="http://www.w3.org/2001/XMLSchema" xmlns:xs="http://www.w3.org/2001/XMLSchema" xmlns:p="http://schemas.microsoft.com/office/2006/metadata/properties" xmlns:ns2="c928e643-0375-4c72-8319-df545351b2b6" xmlns:ns3="991d1204-f5c3-4928-b26b-8cfac35b34e6" targetNamespace="http://schemas.microsoft.com/office/2006/metadata/properties" ma:root="true" ma:fieldsID="86deea2c692bc1b9a9404f728506fb0d" ns2:_="" ns3:_="">
    <xsd:import namespace="c928e643-0375-4c72-8319-df545351b2b6"/>
    <xsd:import namespace="991d1204-f5c3-4928-b26b-8cfac35b34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28e643-0375-4c72-8319-df545351b2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1d1204-f5c3-4928-b26b-8cfac35b34e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D384C8-CBAF-41F5-BE62-1B673F9FE30A}">
  <ds:schemaRefs>
    <ds:schemaRef ds:uri="http://schemas.microsoft.com/office/2006/metadata/properties"/>
    <ds:schemaRef ds:uri="http://schemas.microsoft.com/office/infopath/2007/PartnerControls"/>
    <ds:schemaRef ds:uri="991d1204-f5c3-4928-b26b-8cfac35b34e6"/>
  </ds:schemaRefs>
</ds:datastoreItem>
</file>

<file path=customXml/itemProps2.xml><?xml version="1.0" encoding="utf-8"?>
<ds:datastoreItem xmlns:ds="http://schemas.openxmlformats.org/officeDocument/2006/customXml" ds:itemID="{67064B27-CC1B-4FCB-A660-428EB6C52C41}">
  <ds:schemaRefs>
    <ds:schemaRef ds:uri="http://schemas.microsoft.com/DataMashup"/>
  </ds:schemaRefs>
</ds:datastoreItem>
</file>

<file path=customXml/itemProps3.xml><?xml version="1.0" encoding="utf-8"?>
<ds:datastoreItem xmlns:ds="http://schemas.openxmlformats.org/officeDocument/2006/customXml" ds:itemID="{A1727869-50A3-4D3C-931F-BF98AD5DB3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28e643-0375-4c72-8319-df545351b2b6"/>
    <ds:schemaRef ds:uri="991d1204-f5c3-4928-b26b-8cfac35b34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289F281-4EB8-487F-B669-A0FC18F4233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TO1_Review_Tracker</vt:lpstr>
      <vt:lpstr>Mapping Review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Leah Horick</dc:creator>
  <cp:keywords/>
  <dc:description/>
  <cp:lastModifiedBy>Greg Mika</cp:lastModifiedBy>
  <cp:revision/>
  <dcterms:created xsi:type="dcterms:W3CDTF">2022-03-14T18:25:20Z</dcterms:created>
  <dcterms:modified xsi:type="dcterms:W3CDTF">2023-08-31T12:14:40Z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0x010100EB77F08485AE6C4286265BC04C739455</vt:lpwstr>
  </property>
  <property fmtid="{D5CDD505-2E9C-101B-9397-08002B2CF9AE}" pid="3" name="Order">
    <vt:r8>116500</vt:r8>
  </property>
  <property fmtid="{D5CDD505-2E9C-101B-9397-08002B2CF9AE}" pid="4" name="SharedWithUsers">
    <vt:lpwstr>75;#Jacque Hayes;#56;#Rachel Forster;#3;#Alexandra Bernard;#42;#Srikanth Koka;#65;#Manuel Razo;#38;#Rewati Niraula;#8;#Robyn Williams;#52;#Tatum Lauten;#13;#Nathan Brock;#110;#DianaJoyce Ojeda;#142;#Kelley Rich</vt:lpwstr>
  </property>
  <property fmtid="{D5CDD505-2E9C-101B-9397-08002B2CF9AE}" pid="5" name="_ExtendedDescription">
    <vt:lpwstr/>
  </property>
  <property fmtid="{D5CDD505-2E9C-101B-9397-08002B2CF9AE}" pid="6" name="TriggerFlowInfo">
    <vt:lpwstr/>
  </property>
  <property fmtid="{D5CDD505-2E9C-101B-9397-08002B2CF9AE}" pid="7" name="ComplianceAssetId">
    <vt:lpwstr/>
  </property>
</Properties>
</file>